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C:\Users\cgov\OneDrive - ENRESA\Espacio Madrid\"/>
    </mc:Choice>
  </mc:AlternateContent>
  <xr:revisionPtr revIDLastSave="288" documentId="8_{12031EDA-EDF3-4ED9-BE4D-97D91C77F4FF}" xr6:coauthVersionLast="36" xr6:coauthVersionMax="36" xr10:uidLastSave="{2FE7826F-369C-4AB4-8A87-001E04721BBB}"/>
  <bookViews>
    <workbookView xWindow="120" yWindow="30" windowWidth="20730" windowHeight="11760" xr2:uid="{00000000-000D-0000-FFFF-FFFF00000000}"/>
  </bookViews>
  <sheets>
    <sheet name="Hoja1" sheetId="1" r:id="rId1"/>
    <sheet name="Hoja2" sheetId="2" r:id="rId2"/>
    <sheet name="Hoja3" sheetId="3" r:id="rId3"/>
  </sheets>
  <definedNames>
    <definedName name="_xlnm.Print_Area" localSheetId="0">Hoja1!$B$1:$M$494</definedName>
    <definedName name="_xlnm.Print_Area" localSheetId="1">Hoja2!$A$1:$M$47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95" i="1" l="1"/>
  <c r="L293" i="1"/>
  <c r="L149" i="1"/>
  <c r="L130" i="1"/>
  <c r="L62" i="1"/>
  <c r="L497" i="1" l="1"/>
  <c r="L479" i="1"/>
  <c r="L477" i="1"/>
  <c r="L453" i="1" s="1"/>
  <c r="L451" i="1"/>
  <c r="L430" i="1"/>
  <c r="L428" i="1"/>
  <c r="L413" i="1" l="1"/>
  <c r="L411" i="1"/>
  <c r="L407" i="1"/>
  <c r="L405" i="1"/>
  <c r="L398" i="1" s="1"/>
  <c r="L400" i="1"/>
  <c r="L396" i="1"/>
  <c r="L393" i="1"/>
  <c r="L386" i="1"/>
  <c r="L384" i="1"/>
  <c r="L377" i="1" s="1"/>
  <c r="L379" i="1"/>
  <c r="L376" i="1"/>
  <c r="L369" i="1" s="1"/>
  <c r="L360" i="1"/>
  <c r="L358" i="1"/>
  <c r="L347" i="1" s="1"/>
  <c r="L353" i="1"/>
  <c r="L349" i="1"/>
  <c r="L344" i="1"/>
  <c r="L335" i="1"/>
  <c r="L316" i="1"/>
  <c r="L314" i="1"/>
  <c r="L312" i="1"/>
  <c r="L305" i="1" s="1"/>
  <c r="L307" i="1"/>
  <c r="L303" i="1"/>
  <c r="L298" i="1"/>
  <c r="L291" i="1"/>
  <c r="L284" i="1"/>
  <c r="L279" i="1"/>
  <c r="L273" i="1"/>
  <c r="L271" i="1"/>
  <c r="L269" i="1"/>
  <c r="L236" i="1" s="1"/>
  <c r="L264" i="1"/>
  <c r="L259" i="1"/>
  <c r="L254" i="1"/>
  <c r="L248" i="1"/>
  <c r="L234" i="1"/>
  <c r="L229" i="1"/>
  <c r="L225" i="1"/>
  <c r="L211" i="1"/>
  <c r="L204" i="1"/>
  <c r="L202" i="1"/>
  <c r="L200" i="1"/>
  <c r="L194" i="1"/>
  <c r="L188" i="1"/>
  <c r="L182" i="1"/>
  <c r="L180" i="1"/>
  <c r="L178" i="1"/>
  <c r="L114" i="1" s="1"/>
  <c r="L172" i="1"/>
  <c r="L161" i="1"/>
  <c r="L154" i="1"/>
  <c r="L144" i="1"/>
  <c r="L139" i="1"/>
  <c r="L125" i="1"/>
  <c r="L116" i="1"/>
  <c r="L107" i="1" l="1"/>
  <c r="L101" i="1"/>
  <c r="L82" i="1"/>
  <c r="L77" i="1"/>
  <c r="L72" i="1"/>
  <c r="L67" i="1"/>
  <c r="L53" i="1"/>
  <c r="L46" i="1"/>
  <c r="L41" i="1"/>
  <c r="L34" i="1"/>
  <c r="L29" i="1"/>
  <c r="L18" i="1"/>
  <c r="L13" i="1"/>
  <c r="K16" i="1" l="1"/>
  <c r="K8" i="1"/>
  <c r="J341" i="1" l="1"/>
  <c r="K342" i="1" s="1"/>
  <c r="J337" i="1"/>
  <c r="K338" i="1" s="1"/>
  <c r="J332" i="1"/>
  <c r="J331" i="1"/>
  <c r="J330" i="1"/>
  <c r="J329" i="1"/>
  <c r="J328" i="1"/>
  <c r="J327" i="1"/>
  <c r="J326" i="1"/>
  <c r="J325" i="1"/>
  <c r="J324" i="1"/>
  <c r="J323" i="1"/>
  <c r="J322" i="1"/>
  <c r="J321" i="1"/>
  <c r="J320" i="1"/>
  <c r="J319" i="1"/>
  <c r="J318" i="1"/>
  <c r="K314" i="1"/>
  <c r="K333" i="1" l="1"/>
  <c r="K316" i="1" s="1"/>
  <c r="K335" i="1"/>
  <c r="M338" i="1"/>
  <c r="M335" i="1" s="1"/>
  <c r="K339" i="1"/>
  <c r="J309" i="1"/>
  <c r="K310" i="1" s="1"/>
  <c r="K305" i="1"/>
  <c r="J300" i="1"/>
  <c r="K301" i="1" s="1"/>
  <c r="J295" i="1"/>
  <c r="K296" i="1" s="1"/>
  <c r="K291" i="1"/>
  <c r="M245" i="1"/>
  <c r="J105" i="1"/>
  <c r="J104" i="1"/>
  <c r="J103" i="1"/>
  <c r="J79" i="1"/>
  <c r="K80" i="1" s="1"/>
  <c r="K106" i="1" l="1"/>
  <c r="M106" i="1" s="1"/>
  <c r="M101" i="1" s="1"/>
  <c r="M333" i="1"/>
  <c r="M310" i="1"/>
  <c r="M307" i="1" s="1"/>
  <c r="K307" i="1"/>
  <c r="M316" i="1"/>
  <c r="M301" i="1"/>
  <c r="M298" i="1" s="1"/>
  <c r="K298" i="1"/>
  <c r="M296" i="1"/>
  <c r="K293" i="1"/>
  <c r="K101" i="1"/>
  <c r="K77" i="1"/>
  <c r="M80" i="1"/>
  <c r="M77" i="1" s="1"/>
  <c r="M312" i="1" l="1"/>
  <c r="M305" i="1" s="1"/>
  <c r="L13" i="2" s="1"/>
  <c r="M344" i="1"/>
  <c r="M314" i="1" s="1"/>
  <c r="L14" i="2" s="1"/>
  <c r="M293" i="1"/>
  <c r="M459" i="1"/>
  <c r="M457" i="1"/>
  <c r="M288" i="1"/>
  <c r="J390" i="1"/>
  <c r="K391" i="1" s="1"/>
  <c r="K386" i="1"/>
  <c r="M170" i="1"/>
  <c r="J351" i="1"/>
  <c r="K352" i="1" s="1"/>
  <c r="J281" i="1"/>
  <c r="K282" i="1" s="1"/>
  <c r="K279" i="1" s="1"/>
  <c r="M436" i="1"/>
  <c r="M447" i="1"/>
  <c r="M438" i="1"/>
  <c r="M434" i="1"/>
  <c r="J214" i="1"/>
  <c r="J215" i="1"/>
  <c r="J216" i="1"/>
  <c r="J217" i="1"/>
  <c r="J218" i="1"/>
  <c r="J219" i="1"/>
  <c r="J220" i="1"/>
  <c r="J221" i="1"/>
  <c r="J222" i="1"/>
  <c r="M303" i="1" l="1"/>
  <c r="M291" i="1" s="1"/>
  <c r="L12" i="2" s="1"/>
  <c r="M290" i="1"/>
  <c r="M286" i="1" s="1"/>
  <c r="M391" i="1"/>
  <c r="K388" i="1"/>
  <c r="K349" i="1"/>
  <c r="M352" i="1"/>
  <c r="M349" i="1" s="1"/>
  <c r="J227" i="1"/>
  <c r="K228" i="1" s="1"/>
  <c r="J157" i="1"/>
  <c r="J98" i="1"/>
  <c r="J59" i="1"/>
  <c r="J38" i="1"/>
  <c r="J37" i="1"/>
  <c r="J36" i="1"/>
  <c r="J373" i="1"/>
  <c r="K374" i="1" s="1"/>
  <c r="K369" i="1"/>
  <c r="J25" i="1"/>
  <c r="J26" i="1"/>
  <c r="J21" i="1"/>
  <c r="J22" i="1"/>
  <c r="J23" i="1"/>
  <c r="J24" i="1"/>
  <c r="J11" i="1"/>
  <c r="K11" i="1" s="1"/>
  <c r="M11" i="1" s="1"/>
  <c r="K394" i="1"/>
  <c r="K396" i="1"/>
  <c r="K453" i="1"/>
  <c r="M475" i="1"/>
  <c r="M473" i="1"/>
  <c r="M471" i="1"/>
  <c r="J468" i="1"/>
  <c r="K469" i="1" s="1"/>
  <c r="M464" i="1"/>
  <c r="M462" i="1"/>
  <c r="M455" i="1"/>
  <c r="K430" i="1"/>
  <c r="M440" i="1"/>
  <c r="M432" i="1"/>
  <c r="K413" i="1"/>
  <c r="M423" i="1"/>
  <c r="M421" i="1"/>
  <c r="M419" i="1"/>
  <c r="M417" i="1"/>
  <c r="M415" i="1"/>
  <c r="K407" i="1"/>
  <c r="M409" i="1"/>
  <c r="M411" i="1" s="1"/>
  <c r="M407" i="1" s="1"/>
  <c r="K398" i="1"/>
  <c r="J402" i="1"/>
  <c r="K403" i="1" s="1"/>
  <c r="K377" i="1"/>
  <c r="J381" i="1"/>
  <c r="K382" i="1" s="1"/>
  <c r="K360" i="1"/>
  <c r="J364" i="1"/>
  <c r="K365" i="1" s="1"/>
  <c r="K347" i="1"/>
  <c r="J355" i="1"/>
  <c r="K356" i="1" s="1"/>
  <c r="K271" i="1"/>
  <c r="J277" i="1"/>
  <c r="J276" i="1"/>
  <c r="J275" i="1"/>
  <c r="K236" i="1"/>
  <c r="J266" i="1"/>
  <c r="K267" i="1" s="1"/>
  <c r="J261" i="1"/>
  <c r="K262" i="1" s="1"/>
  <c r="J256" i="1"/>
  <c r="K257" i="1" s="1"/>
  <c r="J251" i="1"/>
  <c r="J250" i="1"/>
  <c r="J243" i="1"/>
  <c r="J242" i="1"/>
  <c r="J241" i="1"/>
  <c r="K202" i="1"/>
  <c r="J231" i="1"/>
  <c r="J213" i="1"/>
  <c r="K223" i="1" s="1"/>
  <c r="J208" i="1"/>
  <c r="J207" i="1"/>
  <c r="J206" i="1"/>
  <c r="K180" i="1"/>
  <c r="J197" i="1"/>
  <c r="J196" i="1"/>
  <c r="J191" i="1"/>
  <c r="J190" i="1"/>
  <c r="J185" i="1"/>
  <c r="J184" i="1"/>
  <c r="K114" i="1"/>
  <c r="J175" i="1"/>
  <c r="J174" i="1"/>
  <c r="M168" i="1"/>
  <c r="J165" i="1"/>
  <c r="J164" i="1"/>
  <c r="J158" i="1"/>
  <c r="J156" i="1"/>
  <c r="J151" i="1"/>
  <c r="K152" i="1" s="1"/>
  <c r="J146" i="1"/>
  <c r="K147" i="1" s="1"/>
  <c r="J141" i="1"/>
  <c r="K142" i="1" s="1"/>
  <c r="J136" i="1"/>
  <c r="J135" i="1"/>
  <c r="J134" i="1"/>
  <c r="J133" i="1"/>
  <c r="J127" i="1"/>
  <c r="K128" i="1" s="1"/>
  <c r="J122" i="1"/>
  <c r="J121" i="1"/>
  <c r="J120" i="1"/>
  <c r="J119" i="1"/>
  <c r="K10" i="1"/>
  <c r="J109" i="1"/>
  <c r="K110" i="1" s="1"/>
  <c r="J99" i="1"/>
  <c r="J97" i="1"/>
  <c r="M93" i="1"/>
  <c r="M91" i="1"/>
  <c r="M89" i="1"/>
  <c r="M87" i="1"/>
  <c r="J84" i="1"/>
  <c r="K85" i="1" s="1"/>
  <c r="K82" i="1" s="1"/>
  <c r="J74" i="1"/>
  <c r="K75" i="1" s="1"/>
  <c r="J69" i="1"/>
  <c r="K70" i="1" s="1"/>
  <c r="J64" i="1"/>
  <c r="K65" i="1" s="1"/>
  <c r="J58" i="1"/>
  <c r="J57" i="1"/>
  <c r="J56" i="1"/>
  <c r="J55" i="1"/>
  <c r="J50" i="1"/>
  <c r="J49" i="1"/>
  <c r="J48" i="1"/>
  <c r="J43" i="1"/>
  <c r="K44" i="1" s="1"/>
  <c r="K39" i="1"/>
  <c r="J31" i="1"/>
  <c r="K32" i="1" s="1"/>
  <c r="J20" i="1"/>
  <c r="J15" i="1"/>
  <c r="K166" i="1" l="1"/>
  <c r="K198" i="1"/>
  <c r="K278" i="1"/>
  <c r="K273" i="1" s="1"/>
  <c r="K209" i="1"/>
  <c r="M209" i="1" s="1"/>
  <c r="K186" i="1"/>
  <c r="M186" i="1" s="1"/>
  <c r="M388" i="1"/>
  <c r="K159" i="1"/>
  <c r="K154" i="1" s="1"/>
  <c r="K60" i="1"/>
  <c r="M60" i="1" s="1"/>
  <c r="M53" i="1" s="1"/>
  <c r="M228" i="1"/>
  <c r="M225" i="1" s="1"/>
  <c r="K225" i="1"/>
  <c r="K27" i="1"/>
  <c r="M27" i="1" s="1"/>
  <c r="M374" i="1"/>
  <c r="K371" i="1"/>
  <c r="K123" i="1"/>
  <c r="M123" i="1" s="1"/>
  <c r="K137" i="1"/>
  <c r="M137" i="1" s="1"/>
  <c r="M130" i="1" s="1"/>
  <c r="K176" i="1"/>
  <c r="K172" i="1" s="1"/>
  <c r="K232" i="1"/>
  <c r="M232" i="1" s="1"/>
  <c r="M229" i="1" s="1"/>
  <c r="K252" i="1"/>
  <c r="K51" i="1"/>
  <c r="M51" i="1" s="1"/>
  <c r="M46" i="1" s="1"/>
  <c r="K100" i="1"/>
  <c r="M100" i="1" s="1"/>
  <c r="M95" i="1" s="1"/>
  <c r="K192" i="1"/>
  <c r="M192" i="1" s="1"/>
  <c r="M188" i="1" s="1"/>
  <c r="K244" i="1"/>
  <c r="K239" i="1" s="1"/>
  <c r="K13" i="1"/>
  <c r="M16" i="1"/>
  <c r="M13" i="1" s="1"/>
  <c r="M65" i="1"/>
  <c r="M62" i="1" s="1"/>
  <c r="K62" i="1"/>
  <c r="M70" i="1"/>
  <c r="M67" i="1" s="1"/>
  <c r="K67" i="1"/>
  <c r="M75" i="1"/>
  <c r="M72" i="1" s="1"/>
  <c r="K72" i="1"/>
  <c r="M110" i="1"/>
  <c r="M107" i="1" s="1"/>
  <c r="K107" i="1"/>
  <c r="M166" i="1"/>
  <c r="M161" i="1" s="1"/>
  <c r="K161" i="1"/>
  <c r="M282" i="1"/>
  <c r="M356" i="1"/>
  <c r="K353" i="1"/>
  <c r="M382" i="1"/>
  <c r="K379" i="1"/>
  <c r="M425" i="1"/>
  <c r="M428" i="1" s="1"/>
  <c r="K466" i="1"/>
  <c r="M469" i="1"/>
  <c r="M466" i="1" s="1"/>
  <c r="K18" i="1"/>
  <c r="K29" i="1"/>
  <c r="M32" i="1"/>
  <c r="M29" i="1" s="1"/>
  <c r="K34" i="1"/>
  <c r="M39" i="1"/>
  <c r="M34" i="1" s="1"/>
  <c r="K41" i="1"/>
  <c r="M44" i="1"/>
  <c r="M41" i="1" s="1"/>
  <c r="M85" i="1"/>
  <c r="M82" i="1" s="1"/>
  <c r="K125" i="1"/>
  <c r="M128" i="1"/>
  <c r="M125" i="1" s="1"/>
  <c r="K130" i="1"/>
  <c r="K139" i="1"/>
  <c r="M142" i="1"/>
  <c r="M139" i="1" s="1"/>
  <c r="K144" i="1"/>
  <c r="M147" i="1"/>
  <c r="M144" i="1" s="1"/>
  <c r="K149" i="1"/>
  <c r="M152" i="1"/>
  <c r="M149" i="1" s="1"/>
  <c r="M176" i="1"/>
  <c r="M172" i="1" s="1"/>
  <c r="M198" i="1"/>
  <c r="M194" i="1" s="1"/>
  <c r="K194" i="1"/>
  <c r="K204" i="1"/>
  <c r="M223" i="1"/>
  <c r="K211" i="1"/>
  <c r="K254" i="1"/>
  <c r="M257" i="1"/>
  <c r="M254" i="1" s="1"/>
  <c r="K259" i="1"/>
  <c r="M262" i="1"/>
  <c r="M259" i="1" s="1"/>
  <c r="K264" i="1"/>
  <c r="M267" i="1"/>
  <c r="M264" i="1" s="1"/>
  <c r="K362" i="1"/>
  <c r="M365" i="1"/>
  <c r="K400" i="1"/>
  <c r="M403" i="1"/>
  <c r="M278" i="1" l="1"/>
  <c r="M273" i="1" s="1"/>
  <c r="K182" i="1"/>
  <c r="M244" i="1"/>
  <c r="M239" i="1" s="1"/>
  <c r="K248" i="1"/>
  <c r="M252" i="1"/>
  <c r="M248" i="1" s="1"/>
  <c r="K53" i="1"/>
  <c r="L112" i="1"/>
  <c r="M112" i="1" s="1"/>
  <c r="L6" i="2" s="1"/>
  <c r="M451" i="1"/>
  <c r="M430" i="1" s="1"/>
  <c r="K188" i="1"/>
  <c r="K46" i="1"/>
  <c r="M477" i="1"/>
  <c r="M453" i="1" s="1"/>
  <c r="K116" i="1"/>
  <c r="M159" i="1"/>
  <c r="M154" i="1" s="1"/>
  <c r="K95" i="1"/>
  <c r="M279" i="1"/>
  <c r="M393" i="1"/>
  <c r="M386" i="1" s="1"/>
  <c r="L19" i="2" s="1"/>
  <c r="M234" i="1"/>
  <c r="K229" i="1"/>
  <c r="M211" i="1"/>
  <c r="M18" i="1"/>
  <c r="M371" i="1"/>
  <c r="M400" i="1"/>
  <c r="M362" i="1"/>
  <c r="M182" i="1"/>
  <c r="M379" i="1"/>
  <c r="M353" i="1"/>
  <c r="M204" i="1"/>
  <c r="M116" i="1"/>
  <c r="M413" i="1" l="1"/>
  <c r="M10" i="1"/>
  <c r="M376" i="1"/>
  <c r="M369" i="1" s="1"/>
  <c r="L17" i="2" s="1"/>
  <c r="L10" i="1"/>
  <c r="M178" i="1"/>
  <c r="M114" i="1" s="1"/>
  <c r="L7" i="2" s="1"/>
  <c r="M269" i="1"/>
  <c r="M236" i="1" s="1"/>
  <c r="L10" i="2" s="1"/>
  <c r="M284" i="1"/>
  <c r="M271" i="1" s="1"/>
  <c r="L11" i="2" s="1"/>
  <c r="M358" i="1"/>
  <c r="M347" i="1" s="1"/>
  <c r="L15" i="2" s="1"/>
  <c r="M384" i="1"/>
  <c r="M377" i="1" s="1"/>
  <c r="L18" i="2" s="1"/>
  <c r="M200" i="1"/>
  <c r="M180" i="1" s="1"/>
  <c r="L8" i="2" s="1"/>
  <c r="M202" i="1"/>
  <c r="L9" i="2" s="1"/>
  <c r="M367" i="1"/>
  <c r="M360" i="1" s="1"/>
  <c r="L16" i="2" s="1"/>
  <c r="M405" i="1"/>
  <c r="M398" i="1" l="1"/>
  <c r="M479" i="1" l="1"/>
  <c r="L481" i="1" l="1"/>
  <c r="L394" i="1" s="1"/>
  <c r="M396" i="1"/>
  <c r="M481" i="1" l="1"/>
  <c r="L483" i="1" s="1"/>
  <c r="L22" i="2" s="1"/>
  <c r="M13" i="2" l="1"/>
  <c r="M12" i="2"/>
  <c r="M17" i="2"/>
  <c r="M18" i="2"/>
  <c r="M19" i="2"/>
  <c r="M16" i="2"/>
  <c r="F24" i="2"/>
  <c r="F25" i="2"/>
  <c r="L27" i="2"/>
  <c r="L29" i="2" s="1"/>
  <c r="L31" i="2" s="1"/>
  <c r="L33" i="2" s="1"/>
  <c r="M7" i="2"/>
  <c r="M8" i="2"/>
  <c r="M9" i="2"/>
  <c r="M6" i="2"/>
  <c r="M11" i="2"/>
  <c r="M14" i="2"/>
  <c r="M15" i="2"/>
  <c r="M10" i="2"/>
  <c r="M394" i="1"/>
  <c r="L20" i="2" s="1"/>
  <c r="M20" i="2" s="1"/>
  <c r="M483" i="1" l="1"/>
  <c r="L485" i="1" s="1"/>
  <c r="L499" i="1" s="1"/>
  <c r="L502" i="1" s="1"/>
  <c r="L8" i="1"/>
  <c r="M485" i="1" l="1"/>
  <c r="M8" i="1"/>
  <c r="L488" i="1" l="1"/>
  <c r="L487" i="1"/>
  <c r="L491" i="1" l="1"/>
  <c r="L493" i="1" l="1"/>
  <c r="M491" i="1"/>
  <c r="M493" i="1" l="1"/>
  <c r="L339" i="1"/>
  <c r="M342" i="1"/>
  <c r="M339" i="1" s="1"/>
</calcChain>
</file>

<file path=xl/sharedStrings.xml><?xml version="1.0" encoding="utf-8"?>
<sst xmlns="http://schemas.openxmlformats.org/spreadsheetml/2006/main" count="665" uniqueCount="425">
  <si>
    <t/>
  </si>
  <si>
    <t>Presupuesto</t>
  </si>
  <si>
    <t>Código</t>
  </si>
  <si>
    <t>Resumen</t>
  </si>
  <si>
    <t>ImpPres</t>
  </si>
  <si>
    <t>Ud</t>
  </si>
  <si>
    <t>CanPres</t>
  </si>
  <si>
    <t>PrPres</t>
  </si>
  <si>
    <t>Comentario</t>
  </si>
  <si>
    <t>N</t>
  </si>
  <si>
    <t>Longitud</t>
  </si>
  <si>
    <t>Anchura</t>
  </si>
  <si>
    <t>Altura</t>
  </si>
  <si>
    <t>Parcial</t>
  </si>
  <si>
    <t>PRESUPUESTO CONTRATO</t>
  </si>
  <si>
    <t xml:space="preserve">C.01         </t>
  </si>
  <si>
    <t>DEMOLICIONES</t>
  </si>
  <si>
    <t xml:space="preserve">C01.05       </t>
  </si>
  <si>
    <t>m2</t>
  </si>
  <si>
    <t xml:space="preserve">C01.11       </t>
  </si>
  <si>
    <t>C01.11</t>
  </si>
  <si>
    <t xml:space="preserve">C01.15       </t>
  </si>
  <si>
    <t>LEVANTADO REVESTIMIENTOS MADERA</t>
  </si>
  <si>
    <t xml:space="preserve">Levantado de revestimientos de madera existentes en entrada en planta baja. Incluso levantado de subestructura de anclaje. 
</t>
  </si>
  <si>
    <t>C01.15</t>
  </si>
  <si>
    <t xml:space="preserve">C01.18       </t>
  </si>
  <si>
    <t>DEMOL.FÁB.L.MACIZO 1 PIE A MANO CERRAMIENTO FACHADA</t>
  </si>
  <si>
    <t xml:space="preserve">Demolición de muros de fábrica de ladrillo macizo de 1 pie de espesor, por medios mecánicos y manuales, incluso limpieza y retirada de escombros a pie de carga, con p.p. de medios auxiliares, sin medidas de protección colectivas.
</t>
  </si>
  <si>
    <t>C01.18</t>
  </si>
  <si>
    <t xml:space="preserve">C01.21       </t>
  </si>
  <si>
    <t>LEVANTADO MAMPARA, I/VIDRIO</t>
  </si>
  <si>
    <t>Levantado, por medios manuales, de mampara fabricada en madera, aluminio, PVC o equivalentes, i/retirada previa del acristalamiento existente, apilado de materiales aprovechables en el lugar de acopio, retirada de escombros a pie de carga y p.p. de medios auxiliares.</t>
  </si>
  <si>
    <t>C01.21</t>
  </si>
  <si>
    <t xml:space="preserve">C01.23       </t>
  </si>
  <si>
    <t>LEVANT.CARPINTERÍA EN TABIQUES MANO</t>
  </si>
  <si>
    <t>Levantado de carpintería de cualquier tipo en tabiques, incluidos cercos, hojas y accesorios, por medios manuales, incluso limpieza y retirada de escombros a pie de carga, con p.p. de medios auxiliares, sin medidas de protección colectivas.</t>
  </si>
  <si>
    <t>C01.23</t>
  </si>
  <si>
    <t xml:space="preserve">C01.24       </t>
  </si>
  <si>
    <t>DEMOL.FALSO TECHO CONT.ESCAY./CARTON YESO/ETC...</t>
  </si>
  <si>
    <t>Demolición de falsos techos continuos de placas de escayola, yeso, corcho o material similar, por medios manuales, incluso limpieza y retirada de escombros a pie de carga, con p.p. de medios auxiliares.</t>
  </si>
  <si>
    <t>C01.24</t>
  </si>
  <si>
    <t xml:space="preserve">C01.26       </t>
  </si>
  <si>
    <t>DEMOL. FÁBRICA LADRILLO 1/2 PIE.</t>
  </si>
  <si>
    <t xml:space="preserve">Demolición de muros  de fábrica de ladrillo de 1/2 pie en separaciones, incluso machones existentes, por medios mecánicos y manuales, incluso limpieza y retirada de escombros a pie de carga, con p.p. de medios auxiliares, sin medidas de protección colectivas.
</t>
  </si>
  <si>
    <t>C01.26</t>
  </si>
  <si>
    <t xml:space="preserve">C01.28       </t>
  </si>
  <si>
    <t>LEVANT.CERJ.EN MUROS A MANO</t>
  </si>
  <si>
    <t>Levantado de carpintería metálica, en cualquier tipo de muros, incluidos cercos, hojas y accesorios, por medios manuales, incluso limpieza, retirada de escombros a pie de carga, con p.p. de medios auxiliares.</t>
  </si>
  <si>
    <t>C01.28</t>
  </si>
  <si>
    <t xml:space="preserve">C01.31       </t>
  </si>
  <si>
    <t>ud</t>
  </si>
  <si>
    <t>C01.31</t>
  </si>
  <si>
    <t xml:space="preserve">C01.32       </t>
  </si>
  <si>
    <t>DESMONTAJE DE INSTALACION VOZ Y DATOS</t>
  </si>
  <si>
    <t xml:space="preserve">Desmontaje de la instalación devoz y datos existentes, con retirada a pie de carga
</t>
  </si>
  <si>
    <t>C01.32</t>
  </si>
  <si>
    <t>C01.40</t>
  </si>
  <si>
    <t>DESMONTAJE DE PECERA</t>
  </si>
  <si>
    <t xml:space="preserve">Desmontaje de pecera con retirada a gestor autorizado
</t>
  </si>
  <si>
    <t>DESMONTAJE DE MOBILIARIO EXISTENTE PARA POSTERIOR USO</t>
  </si>
  <si>
    <t xml:space="preserve">Desmontaje de mobiliario existente para posterior uso
</t>
  </si>
  <si>
    <t>DESMONTAJE DE FOCOS PARA POSTERIOR USO</t>
  </si>
  <si>
    <t xml:space="preserve">Desmontaje de Focos para posterior uso
</t>
  </si>
  <si>
    <t>SALA</t>
  </si>
  <si>
    <t xml:space="preserve">Desmontaje de enseres y demás accesorios existentes en la oficina, con almacenaje para posterior instalación
</t>
  </si>
  <si>
    <t>DESMONTAJE DE SUELO TECNICO PARA POSTERIOR USO</t>
  </si>
  <si>
    <t xml:space="preserve">Desmontaje de suelo técnico existente, con almacenaje para posterior uso
</t>
  </si>
  <si>
    <t>C.01</t>
  </si>
  <si>
    <t xml:space="preserve">C.02         </t>
  </si>
  <si>
    <t>ALBAÑILERIA</t>
  </si>
  <si>
    <t xml:space="preserve">C2.01        </t>
  </si>
  <si>
    <t>MURO FÁBRICA LADRILLO 1/2 PIE</t>
  </si>
  <si>
    <t xml:space="preserve">Ejecución de muro de fábrica de ladrillo de 1/2 pie para cerramiento, recibida con mortero de cemento M-5. Incluso p/p de replanteo, nivelación y aplomado, mermas y roturas, enjarjes,  ejecución de encuentros y limpieza.
</t>
  </si>
  <si>
    <t>C2.01</t>
  </si>
  <si>
    <t xml:space="preserve">C02.04       </t>
  </si>
  <si>
    <t>TABIQUE SENCILLO YESO LAMINADO 100(70)/ 2x15 / 400</t>
  </si>
  <si>
    <t xml:space="preserve">Tabique sencillo autoportante formado por montantes de perfiles de acero galvanizado de 70 mm., separados 400 mm. y canales de perfiles de chapa de acero galvanizado de 70 mm., atornillado por cada cara una placa de 15 mm. de espesor con un ancho total de 100 mm., con AISLAMIENTO. Incluso p.p. de tratamiento de huecos, paso de instalaciones, tornillería, pastas de agarre y juntas, cintas para juntas, anclajes para suelo y techo, limpieza y medios auxiliares. Totalmente terminado y listo para imprimar y pintar o decorar. Según NTE-PTP, UNE 102043 IN  y ATEDY. 
</t>
  </si>
  <si>
    <t>C02.04</t>
  </si>
  <si>
    <t xml:space="preserve">C2.05        </t>
  </si>
  <si>
    <t>TRAS. AUTOPORTANTE CARTÓN YESO 13/400 LM</t>
  </si>
  <si>
    <t xml:space="preserve">Trasdosado autoportante, formado por una estructura de perfiles de chapa de acero galvanizado de 46 cm de ancho a base de montantes (elementos verticales) separados 400 mm entre ellos y canales (elementos horizontales) a cuyo lado externo se atornilla una placa de yeso laminado Pladur tipo N de 13 mm de espesor (UNE 102.023) dando un ancho total del sistema de 60 mm, incluso  anclajes para suelo y techo, replanteo auxiliar, nivelación, tornillería, anclajes, recibido de cajas para mecanismos sobre la placa, encintado, tratamiento de juntas. Totalmente terminado.
</t>
  </si>
  <si>
    <t>C2.05</t>
  </si>
  <si>
    <t xml:space="preserve">C02.05       </t>
  </si>
  <si>
    <t>AYUDA ALBAÑ. INST. ELECTRICIDAD</t>
  </si>
  <si>
    <t xml:space="preserve">Ayuda de albañilería a instalación de electricidad, incluyendo mano de obra en carga y descarga, materiales, apertura y tapado de rozas, recibidos, remates y ayudas a puesta a tierra, caja general de protección, línea general de alimentación, contador en fachada, derivaciones individuales y cuadros de mando y protección,  i/p.p. material auxiliar, limpieza y medios auxiliares. (máximo 20% sobre instalación de electricidad).
</t>
  </si>
  <si>
    <t>C02.05</t>
  </si>
  <si>
    <t xml:space="preserve">C02.09       </t>
  </si>
  <si>
    <t>AYUDA ALBAÑ. INST. TELECOM.</t>
  </si>
  <si>
    <t xml:space="preserve">Ayuda de albañilería a instalación de telecomunicaciones incluyendo mano de obra en carga y descarga, materiales, apertura y tapado de rozas, recibidos, remates, canalizaciones y cuadros, limpieza y medios auxiliares, (máximo 10% s/instalación de telecomunicaciones)
</t>
  </si>
  <si>
    <t>C02.09</t>
  </si>
  <si>
    <t xml:space="preserve">C02.13       </t>
  </si>
  <si>
    <t>RECIBIDO CERCOS EN TABIQUES C/YESO</t>
  </si>
  <si>
    <t>Recibido y aplomado de cercos o precercos de cualquier material en tabiques, utilizando pasta de yeso negro, totalmente colocado y aplomado. Incluso material auxiliar, limpieza y medios auxiliares. Medida la superficie realmente ejecutada.</t>
  </si>
  <si>
    <t>Carpintería de madera</t>
  </si>
  <si>
    <t>C02.13</t>
  </si>
  <si>
    <t xml:space="preserve">C02.14       </t>
  </si>
  <si>
    <t>RECIBIDO CERCOS EN MUR.EXT.FÁB.VIST.</t>
  </si>
  <si>
    <t>Recibido de cercos o precercos de cualquier material en muro de cerramiento exterior de fábrica vista, utilizando mortero de cemento CEM II/B-P 32,5 N y arena de río tipo M-10, totalmente colocado y aplomado. Incluso material auxiliar, limpieza y medios auxiliares. Según RC-03. Medida la superficie realmente ejecutada.</t>
  </si>
  <si>
    <t>C02.14</t>
  </si>
  <si>
    <t xml:space="preserve">C02.18       </t>
  </si>
  <si>
    <t>MORTERO AUTONIVELANTE</t>
  </si>
  <si>
    <t xml:space="preserve">Formación de capa fina de pasta niveladora de suelos, de 2 mm de espesor, aplicada manualmente, para la regularización y nivelación de la superficie soporte interior de hormigón o mortero, previa aplicación de imprimación tapaporos y puente de adherencia, que actuará como puente de unión, mediante rodillo, procurando un reparto uniforme y evitando la formación de charcos. Incluso p/p de marcado de los niveles de acabado mediante la utilización de indicadores de nivel, amasado con batidor eléctrico, vertido de la mezcla y extendido en capa continua, formación de juntas y curado del mortero. Sin incluir la preparación de la superficie soporte.
 PARTIDA OPCIONAL  EN FUNCIÓN PAVIMENTO A ELEGIR
</t>
  </si>
  <si>
    <t>C02.18</t>
  </si>
  <si>
    <t xml:space="preserve">C02.22       </t>
  </si>
  <si>
    <t>APERTURA HUECO CARG. METÁLICO</t>
  </si>
  <si>
    <t xml:space="preserve">Apertura de hueco en muro de fábrica de ladrillo cerámico en fachada, de 1 pie de espesor, con medios mecánicos y manuales, sin afectar a la estabilidad del muro, incluso previa colocación de dintel metálico por la cara interior de la hoja de fábrica, posterior picado y colocaciónde dintel por cara exterior de la hoja para finalización de demolición. Incluso p.p. de carga manual sobre camión o contenedor.
</t>
  </si>
  <si>
    <t xml:space="preserve">FFGDFSG      </t>
  </si>
  <si>
    <t>TABIQUE ACUSTICO 13+13/46/13/46/13+13</t>
  </si>
  <si>
    <t xml:space="preserve">Tabique autoportante 13+13/46/13/46/13+13 formado por montantes de perfiles de acero galvanizado de 46 mm., separados 400 mm. y canales de perfiles de chapa de acero galvanizado de 46 mm., atornillado por cada cara DOS placas de 13 mm. de espesor, con una placa intermedia de 13mm y con un ancho total de 157 mm., con AISLAMIENTO ACUSTICO. Incluso p.p. de tratamiento de huecos, paso de instalaciones, tornillería, pastas de agarre y juntas, cintas para juntas, anclajes para suelo y techo, limpieza y medios auxiliares. Totalmente terminado y listo para imprimar y pintar o decorar. Según NTE-PTP, UNE 102043 IN  y ATEDY. 
</t>
  </si>
  <si>
    <t>FFGDFSG</t>
  </si>
  <si>
    <t>C.02</t>
  </si>
  <si>
    <t xml:space="preserve">C.04         </t>
  </si>
  <si>
    <t>FALSOS TECHOS</t>
  </si>
  <si>
    <t xml:space="preserve">C04.01       </t>
  </si>
  <si>
    <t>TABICA PLACAS YESO LAMINADO</t>
  </si>
  <si>
    <t>ml</t>
  </si>
  <si>
    <t xml:space="preserve">Formación de tabica vertical en cambios de altura de techos y remates con fachadas, mediante placas de cartón-yeso Pladur de 13mm sobre estructura suspendida de perfiles de acero galvanizado Pladur , incluso pp de plastecido de juntas y cabezas de tornillos, tornillería, recortes y fijaciones a elementos resistentes, y encuentros  perímetro de paramentos mediante perfiles L.
</t>
  </si>
  <si>
    <t>C04.01</t>
  </si>
  <si>
    <t xml:space="preserve">C04.03       </t>
  </si>
  <si>
    <t>F. TECHO YESO LAM. LISO N-13</t>
  </si>
  <si>
    <t xml:space="preserve">Falso techo formado por placa de yeso laminado de 13 mm. de espesor, colocada sobre una estructura oculta de acero galvanizado, formada por perfiles T/C de 40 mm. cada 40 cm. y perfilería U de 34x31x34 mm., i/replanteo auxiliar, accesorios de fijación, nivelación y repaso de juntas con cinta y pasta, montaje y desmontaje de andamios, terminado s/NTE-RTC, medido deduciendo huecos superiores a 2 m2.
</t>
  </si>
  <si>
    <t>C04.03</t>
  </si>
  <si>
    <t xml:space="preserve">C04.07       </t>
  </si>
  <si>
    <t>SALA 2</t>
  </si>
  <si>
    <t>C04.07</t>
  </si>
  <si>
    <t>C.04</t>
  </si>
  <si>
    <t xml:space="preserve">C.05         </t>
  </si>
  <si>
    <t>CARPINTERIA DE MADERA</t>
  </si>
  <si>
    <t xml:space="preserve">C05.02       </t>
  </si>
  <si>
    <t>PUERTA P1</t>
  </si>
  <si>
    <t>PUERTA P2</t>
  </si>
  <si>
    <t>PUERTA P3</t>
  </si>
  <si>
    <t>C05.02</t>
  </si>
  <si>
    <t>PANELADO DE DM</t>
  </si>
  <si>
    <t xml:space="preserve">Panelado de DM lacado en RAL 7024 de 20mm de espesor de dimensiones iguales a las existentes en el resto de las oficinas, ancladas a paramentos mediante rastreles de madera, totalmente terminado, incluso pp de replanteos, uniones con esquinas, puertas.
</t>
  </si>
  <si>
    <t>FRENTE</t>
  </si>
  <si>
    <t xml:space="preserve">Panelado de DM lacado en RAL 7024 de 20mm de espesor de dimensiones iguales a las existentes en el resto de las oficinas, con HORNACINAS según planos de detalle, ancladas a paramentos mediante rastreles de madera, totalmente terminado, incluso pp de replanteos, uniones con esquinas, puertas.
</t>
  </si>
  <si>
    <t>FRENTE DM CON HORNACINA</t>
  </si>
  <si>
    <t>C.05</t>
  </si>
  <si>
    <t xml:space="preserve">C.07         </t>
  </si>
  <si>
    <t>SOLADOS Y ALICATADOS</t>
  </si>
  <si>
    <t xml:space="preserve">C07.04       </t>
  </si>
  <si>
    <t>SOL.GRES ESMALTADO T.DENSO (suelo int. humedos)</t>
  </si>
  <si>
    <t xml:space="preserve">Suministro y ejecución de pavimento mediante el método de colocación en capa fina, de baldosas cerámicas de gres esmaltado, para tránsito peatonal intenso; suelos interiores humedos, recibidas con adhesivo cementoso de uso exclusivo para interiores y rejuntadas con lechada de cemento blanco, L, BL-V 22,5, para junta mínima (entre 1,5 y 3 mm), coloreada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PRECIO BASE MAT._10 euros/m2
</t>
  </si>
  <si>
    <t>C07.04</t>
  </si>
  <si>
    <t>ML</t>
  </si>
  <si>
    <t xml:space="preserve">Suministro y colocación de juntas de pavimento metálicas. 
NOTA_A justificar en función de pavimento a colocar.
</t>
  </si>
  <si>
    <t xml:space="preserve">FDSGIUREWT   </t>
  </si>
  <si>
    <t>LIJADO Y BARNIZADO DE PIEZAS SUELO TECNICO EXISTENTE</t>
  </si>
  <si>
    <t xml:space="preserve">Retirada, lijado, barnizado e instalación de pavimento de madera en suelo técnico existente en oficinas, incluso, regulación de niveles y ajuste. Totalmente terminado y rematado en encuentro con paramentos.
</t>
  </si>
  <si>
    <t>FDSGIUREWT</t>
  </si>
  <si>
    <t xml:space="preserve">ODSFSDOGF    </t>
  </si>
  <si>
    <t>SUMINISTRO SUELO TECNICO PVC</t>
  </si>
  <si>
    <t xml:space="preserve">Suministro e instalación de suelo técnico encapsulado con acabado en PVC según indicaciones de proyecto, en suelo técnico, incluso plots de nivelación, replanteo, nivelación, remates y totalmente terminado.
</t>
  </si>
  <si>
    <t>ODSFSDOGF</t>
  </si>
  <si>
    <t xml:space="preserve">DFISPOREW'0  </t>
  </si>
  <si>
    <t>SUMINISTRO DE SUELO TECNICO PVC Y CORCHO (Wheat Oak)</t>
  </si>
  <si>
    <t xml:space="preserve">Suministro e instalación de suelo técnico encapsulado con acabado en PVC y Corcho Mod. Wheat Oak de Wicanders según indicaciones de proyecto, en suelo técnico, incluso plots de nivelación, replanteo, nivelación, remates y totalmente terminado.
</t>
  </si>
  <si>
    <t>DFISPOREW'0</t>
  </si>
  <si>
    <t xml:space="preserve">GFTGRE       </t>
  </si>
  <si>
    <t>MODIFICACION ALTURA PLOTS SUELO TECNICO</t>
  </si>
  <si>
    <t xml:space="preserve">Modificación de plots de suelo técnico en zona existente, realizando previamente un desmontaje de los mismos y un aprovechamiento de estas unidades para regular este suelo técnico al mismo nivel que el resto de la oficina
</t>
  </si>
  <si>
    <t>GFTGRE</t>
  </si>
  <si>
    <t>C.07</t>
  </si>
  <si>
    <t xml:space="preserve">C.09         </t>
  </si>
  <si>
    <t>CARPINTERIA ALUMINIO</t>
  </si>
  <si>
    <t xml:space="preserve">C09.01       </t>
  </si>
  <si>
    <t>VENTANA V2</t>
  </si>
  <si>
    <t>CERRAMIENTO</t>
  </si>
  <si>
    <t>PUERTA CERRAMIENTO</t>
  </si>
  <si>
    <t>C09.01</t>
  </si>
  <si>
    <t>C.09</t>
  </si>
  <si>
    <t xml:space="preserve">C.14         </t>
  </si>
  <si>
    <t>APARATOS SANITARIOS</t>
  </si>
  <si>
    <t xml:space="preserve">C14.09       </t>
  </si>
  <si>
    <t xml:space="preserve">Lavabo especial adaptado, de porcelana vitrificada en color blanco, con cuenca cóncava, apoyos para codos y alzamiento para salpicaduras, provisto de desagüe superior y jabonera lateral, colocado mediante pernos a la pared, y con grifo mezclador monomando, con palanca larga, con aireador y enlaces de alimentación flexibles, cromado, incluso válvula de desagüe de 32 mm., llaves de escuadra de1/2" cromadas y latiguillos flexibles de 20 cm. y de1/2", instalado y funcionando.
</t>
  </si>
  <si>
    <t>C.14</t>
  </si>
  <si>
    <t xml:space="preserve">C.16         </t>
  </si>
  <si>
    <t>PINTURA</t>
  </si>
  <si>
    <t>C16.02</t>
  </si>
  <si>
    <t>C.16</t>
  </si>
  <si>
    <t xml:space="preserve">C.17         </t>
  </si>
  <si>
    <t>VARIOS</t>
  </si>
  <si>
    <t xml:space="preserve">C02.15       </t>
  </si>
  <si>
    <t>LIMPIEZA DE OBRA</t>
  </si>
  <si>
    <t>Limpieza final de obra, desprendiendo morteros adheridos en suelos, sanitarios, escaleras, patios, barrido y retirada de escombros a pie de carga, i/p.p. productos de limpieza y medios auxiliares. Medido el metro cuadrado construido.</t>
  </si>
  <si>
    <t>C02.15</t>
  </si>
  <si>
    <t>C.17</t>
  </si>
  <si>
    <t xml:space="preserve">C.GR         </t>
  </si>
  <si>
    <t>GESTION DE RESIDUOS</t>
  </si>
  <si>
    <t xml:space="preserve">C.GR.01      </t>
  </si>
  <si>
    <t>GESTIÓN DE RESIDUOS</t>
  </si>
  <si>
    <t>C.GR.01</t>
  </si>
  <si>
    <t>C.GR</t>
  </si>
  <si>
    <t xml:space="preserve">C.SS         </t>
  </si>
  <si>
    <t>SEGURIDAD Y SALUD</t>
  </si>
  <si>
    <t xml:space="preserve">C.SS.01      </t>
  </si>
  <si>
    <t>C.SS.01</t>
  </si>
  <si>
    <t>C.SS</t>
  </si>
  <si>
    <t xml:space="preserve">DI.C.18      </t>
  </si>
  <si>
    <t>INSTALACION BT/VOZ DATOS INT</t>
  </si>
  <si>
    <t xml:space="preserve">DI. INSTAL 2 </t>
  </si>
  <si>
    <t>ELECTRICIDAD BT</t>
  </si>
  <si>
    <t xml:space="preserve">DI.E.2       </t>
  </si>
  <si>
    <t>ELECTRICIDAD GENERAL</t>
  </si>
  <si>
    <t xml:space="preserve">DI.E.E 2.6   </t>
  </si>
  <si>
    <t>MODIFICACION CUADRO EXISTENTE</t>
  </si>
  <si>
    <t xml:space="preserve">Modificación cuadro existente según nuevas indicaciones de proyecto
</t>
  </si>
  <si>
    <t>Protecciones según unifilar</t>
  </si>
  <si>
    <t>DI.E.E 2.6</t>
  </si>
  <si>
    <t>DI.E.2</t>
  </si>
  <si>
    <t xml:space="preserve">DI.E.3       </t>
  </si>
  <si>
    <t>ELECTRICIDAD-CABLES</t>
  </si>
  <si>
    <t xml:space="preserve">DI.E.E 3.6   </t>
  </si>
  <si>
    <t>CIRCUITO MONOF. BIP. POTENCIA 2x2.5mm²Cu+TTx2.5mm²  RZ1-K</t>
  </si>
  <si>
    <t xml:space="preserve">Circuito usos varios realizado con tubo PVC corrugado M 20/gp5, conductores bipolares de cobre flexible de 2.5mm², aislamiento tipo 0.6/1KV, tipo RZ1-K " libre de halógenos", en sistema monofásico (fase neutro y tierra), incluido p./p. de cajas de registro y regletas de conexión.
</t>
  </si>
  <si>
    <t>DI.E.3</t>
  </si>
  <si>
    <t xml:space="preserve">DI.E.4       </t>
  </si>
  <si>
    <t xml:space="preserve">DI.E.M 4.5.1 </t>
  </si>
  <si>
    <t>MECANISMO B.ENCHUFE SCHUKO SIMÓN 82</t>
  </si>
  <si>
    <t>UD</t>
  </si>
  <si>
    <t xml:space="preserve">Mecanismo para base de enchufe con toma de tierra lateral realizada con tubo PVC corrugado M 20/gp5 y  conductores unipolares de cobre flexible de 2,5mm², aislamiento 450/750V, tipo ES07Z1-K(AS) "libre de halógenos", en sistema monofásico con toma de tierra (fase, neutro y tierra), incluyendo caja de registro, caja de mecanismo universal con tornillos, base de enchufe sistema schuko 10-16 A. (II+t.)  instalada.
EUNEA NEW BASIC
</t>
  </si>
  <si>
    <t xml:space="preserve">DI.E.M 4.5.2 </t>
  </si>
  <si>
    <t>MECANISMO TOMA TELÉFONO O DATOS SIMÓN 82</t>
  </si>
  <si>
    <t xml:space="preserve">Mecanismo para toma de teléfono o datos realizada con tubo PVC corrugado de M 20/gp5 y guía de alambre galvanizado, para instalación de línea telefónica o puesto de datos, incluyendo caja de registro, caja de mecanismo universal con tornillos, toma de teléfono con marco, instalada.
EUNEA NEW BASIC
</t>
  </si>
  <si>
    <t xml:space="preserve">DI.E.M 4.5.3 </t>
  </si>
  <si>
    <t>MECANISMO TOMA TV/SAT SIMÓN 82</t>
  </si>
  <si>
    <t xml:space="preserve">Mecanismo para toma de TV/SAT realizada con tubo PVC corrugado de M 20/gp5, incluida caja de registro, caja universal con tornillos, toma TV/SAT instalada.
EUNEA NEW BASIC
</t>
  </si>
  <si>
    <t xml:space="preserve">DI.E.M 4.5.4 </t>
  </si>
  <si>
    <t>PUESTO DE TRABAJO EN CANALETA - TIPO A</t>
  </si>
  <si>
    <t xml:space="preserve">Puesto de trabajo para montaje en canaleta, compuesto por 3 (blancas) bases de enchufe sistema schuco 16A/250V. (II+t) realizado con conductores unipolares de cobre flexible de 2.5mm², aislamiento 450/750V, tipo ES07Z1-K(AS) "libre de halógenos", en sistema monofásico con toma de tierra (fase, neutro y tierra), incluyendo caja y marco portamecanismos y 2 tomas de informática RJ45, incluyendo caja y marco portamecanismos. Totalmente montado, intalado y probado.
</t>
  </si>
  <si>
    <t xml:space="preserve">DI.E.M 4.5.5 </t>
  </si>
  <si>
    <t>CAJA SUPERFICIE MM DATALECTRIC 4 RED + 2 MOD.RJ - TIPO B</t>
  </si>
  <si>
    <t xml:space="preserve">Suministro y colocación de caja superficie para pared para 3 mód. dobles de medidas 115x186x63 fabricada en ABS y Policarbonato modelo CA3S (incluye cubeta, marco y separador energía-datos), de color a elegir por la dirección facultativa y formada por 4 tomas schuko 2P+TT 16A para red con led y obturador y 2 conector RJ11-RJ45,  precableada en fábrica, incluyendo igualmente desde elcuadro de planta, conductor de cobre RV 0,6/1 kV de 3x4 mm2 en acometida a caja i/p.p. linea general hasta cuadro; p.p. de bandeja de PVC por falso suelo o pared de 185x60 mm en generales y bandeja de PVC con tapa de 100x50 mm en ramales con sus soportes, curvas..etc. Totalmente instalada, conectada y funcionando.
.LEGRAND
</t>
  </si>
  <si>
    <t>DI.E.M 4.5.6</t>
  </si>
  <si>
    <t>DI.E.4</t>
  </si>
  <si>
    <t xml:space="preserve">DI.E.7       </t>
  </si>
  <si>
    <t>BANDEJAS Y CANALETAS</t>
  </si>
  <si>
    <t xml:space="preserve">DI.E.BC 7.1  </t>
  </si>
  <si>
    <t>BANDEJA REJILLA MET  100x300 mm.</t>
  </si>
  <si>
    <t xml:space="preserve">Suministro y colocación de bandeja metalica de rejila de 100x300 mm. de acero galvanizado  electrozincada bicromatada, en tramos de 3 m. de longitud,  con p.p. de accesorios y soportes; Incluso parte proporcional de conductor de tierra (Cobre desnudo de 35 mm2) para puesta a tierra de la misma. Conforme al reglamento electrotécnico de baja tensión. Totalmente instalada según plano.
</t>
  </si>
  <si>
    <t xml:space="preserve">DI.E.BC 7.2  </t>
  </si>
  <si>
    <t>CANALETA PVC 50x80 CLIPAJE DIRECTO</t>
  </si>
  <si>
    <t xml:space="preserve">Suministro y colocación de canaleta de PVC color blanco, de dimensiones 50x80 mm. y 1 m. de longitud, con tapa de 45mm para la adaptación de mecanismos y compartimentación flexible, con p.p. de accesorios y montada directamente sobre paramentos verticales. Conforme al reglamento electrotécnico de baja tensión. IP4X según EN60529. IK07 según EN 50102. De material aislante y de reacción al fuego M1.
Canal DLP Evolutiva Monobloc Clipaje directo Legrand Ref.: 075601 o equivalente
</t>
  </si>
  <si>
    <t xml:space="preserve">DI.E.BC 7.3  </t>
  </si>
  <si>
    <t>SUPLEMENTO TUBO PVC RÍGIDO D63</t>
  </si>
  <si>
    <t xml:space="preserve">Ml. Tubo de PVC rígido curvable, D=63mm, para protección de circuitos eléctricos. Totalmente instalado, incluyendo elementos de fijación.
</t>
  </si>
  <si>
    <t>DI.E.7</t>
  </si>
  <si>
    <t xml:space="preserve">DI.E.TEL.    </t>
  </si>
  <si>
    <t>VOZ Y DATOS</t>
  </si>
  <si>
    <t xml:space="preserve">DI.E.TEL.03  </t>
  </si>
  <si>
    <t>CABLEADO DE DATOS</t>
  </si>
  <si>
    <t xml:space="preserve">Suministro y colocacion cable UTP CAT-6 libre de halógenos LSZH, tendido por
canalización valorada aparte.
</t>
  </si>
  <si>
    <t xml:space="preserve">DI.E.TEL.04  </t>
  </si>
  <si>
    <t>RACK</t>
  </si>
  <si>
    <t xml:space="preserve">Suministro y colocación de rack de 42 U incluso puerta de cristal, de 600x800 mm.
</t>
  </si>
  <si>
    <t xml:space="preserve">DI.E.TEL.05  </t>
  </si>
  <si>
    <t>PASAHILOS</t>
  </si>
  <si>
    <t xml:space="preserve">Suministro y colocación de ppashilos de cepillo abierto 19".
</t>
  </si>
  <si>
    <t xml:space="preserve">DI.E.TEL.06  </t>
  </si>
  <si>
    <t>TOMAS MÚLTIPLES</t>
  </si>
  <si>
    <t xml:space="preserve">Tomas múltiples encarables 8 tomas e interruptor luminoso. 
</t>
  </si>
  <si>
    <t>DI.E.TEL.06</t>
  </si>
  <si>
    <t xml:space="preserve">DI.E.TEL.07  </t>
  </si>
  <si>
    <t>CERTIFICACIÓN VOZ Y DATOS</t>
  </si>
  <si>
    <t xml:space="preserve"> Certificación de punto de datos CAT-6 con fluke
</t>
  </si>
  <si>
    <t xml:space="preserve">DI.E.TEL.08  </t>
  </si>
  <si>
    <t>LATIGUILLOS</t>
  </si>
  <si>
    <t xml:space="preserve">Latiguillos de parcheo de 0,5/1 mtrs CAT-6 M/M.
</t>
  </si>
  <si>
    <t xml:space="preserve">DI.E.TEL.09  </t>
  </si>
  <si>
    <t xml:space="preserve">Latiguillos desde puesto a cada mesa de 3,5 o 10 mts RJ45 Cat 6 s/necesidades de la mesa.
</t>
  </si>
  <si>
    <t>DI.E.TEL.</t>
  </si>
  <si>
    <t>DI. INSTAL 2</t>
  </si>
  <si>
    <t>DI.C.18</t>
  </si>
  <si>
    <t>CONTRATO</t>
  </si>
  <si>
    <t>ENRESA</t>
  </si>
  <si>
    <t>C/ Emilio Vargas, nº7. Madrid</t>
  </si>
  <si>
    <t>TOTAL PRESUPUESTO EJECUCION MATERIAL</t>
  </si>
  <si>
    <t>13,00% GASTOS GENERALES</t>
  </si>
  <si>
    <t>7,00% BENEFICIO INDUSTRIAL</t>
  </si>
  <si>
    <t>TOTAL</t>
  </si>
  <si>
    <t>TOTAL PRESUPUESTO EJECUCION CONTRATA</t>
  </si>
  <si>
    <t>PICADO REVESTIMIENTO FACHADA APERTURA HUECO VENTANA</t>
  </si>
  <si>
    <t>LEVANTADO MAQUETAS</t>
  </si>
  <si>
    <t>Levantado de maquetas existentes anclados a suelo</t>
  </si>
  <si>
    <t>DESMONTAJE DE INSTALACION DE ELECTRICIDAD E ILUMINACION CON CONSERVACION DE RAILES DE TECHO</t>
  </si>
  <si>
    <t>C01.41</t>
  </si>
  <si>
    <t>C01.42</t>
  </si>
  <si>
    <t>C01.43</t>
  </si>
  <si>
    <t>C01.45</t>
  </si>
  <si>
    <t>C01.46</t>
  </si>
  <si>
    <t>C01.48</t>
  </si>
  <si>
    <t>DESMONTAJE DE ENSERES Y SEÑALIZACION PARA POSTERIOR USO Y CONSERVACION GUIAS</t>
  </si>
  <si>
    <t>C.AA</t>
  </si>
  <si>
    <t>AIRE ACONDICIONADO</t>
  </si>
  <si>
    <t>C.AA.01</t>
  </si>
  <si>
    <t>PA</t>
  </si>
  <si>
    <t>MODIFICACION UBICACIÓN AIRE ACONDICIONADO</t>
  </si>
  <si>
    <t>Modificación de la ubicación del aire acondicionado, moviendo unidad interior, modificando tuberías frigoríficas y dejándolo en funcionamiento, incluso conexión con saneamiento existente</t>
  </si>
  <si>
    <t>panel divisor</t>
  </si>
  <si>
    <t>FALSO TECHO ACUSTICO VIRUTAS PERFILERIA OCULTA</t>
  </si>
  <si>
    <t xml:space="preserve">Falso techo ACUSTICO VIRUTAS PERFILERIA OCULTA formado por aislamiento acústico y panel pintado, i/p.p. de elementos de remate, accesorios de fijación, montaje y desmontaje de andamios, terminado, s/NTE-RPT-17.
</t>
  </si>
  <si>
    <t>PUERTA PASO ABTIBLE LISA 1 HOJA PANELADA EN HAYA</t>
  </si>
  <si>
    <t xml:space="preserve">Puerta de paso ciega abatible normalizada, de una hoja de 82 cm de acho, de 3,5 cm de espesor, en D.M. PANELADA EN HAYA similar a existentes,con dos caras lisas,  incluso precerco de pino 70x35 mm., galce o cerco visto de DM  70x30 mm., tapajuntas moldeados de DM 70x10 mm. en ambas caras,  y herrajes de colgar y de cierre de acero inoxidable y manivelas de acero inoxidable, montada, incluso p.p. de medios auxiliares.
</t>
  </si>
  <si>
    <t>PANELADO DE DM CON HORNACINAS</t>
  </si>
  <si>
    <t>C05.03</t>
  </si>
  <si>
    <t>C05.04</t>
  </si>
  <si>
    <t>C05.05</t>
  </si>
  <si>
    <t>MUEBLE TABLA PERIODICA</t>
  </si>
  <si>
    <t>Suministro e instalación de mueble tabla periódica según detalles de plano</t>
  </si>
  <si>
    <t>MUEBLE DM LACADO</t>
  </si>
  <si>
    <t>CERRAMIENTO CARP. ALUMINIO + VIDRIO 6/16/4+4</t>
  </si>
  <si>
    <t>INSTALACION DE LAVABO ADAPTADO i/GRIFERÍA</t>
  </si>
  <si>
    <t>MECANISMOS E ILUMINACION</t>
  </si>
  <si>
    <t>ILUM.01</t>
  </si>
  <si>
    <t>ILUM.02</t>
  </si>
  <si>
    <t>SUMINISTRO E INSTALACION LUMINARIAS ERCO</t>
  </si>
  <si>
    <t>SUMINISTRO E INSTALACION LUMINARIAS SIMON</t>
  </si>
  <si>
    <t>Suministro e instalación de :</t>
  </si>
  <si>
    <t>Luminaria 720 M4 120x30 NW</t>
  </si>
  <si>
    <t>Proyector 640. 30 Sup WW CR192 WF BL</t>
  </si>
  <si>
    <t>6 Proyector Optec negro, LED 12w 3000k, óptica bañadora DIM</t>
  </si>
  <si>
    <t>2 Proyector Optec negro, LED 12w 3000k, óptica spot DIM</t>
  </si>
  <si>
    <t>7 Proyector Optec negro, LED 12w 3000k, óptica extra wide DIM</t>
  </si>
  <si>
    <t>8 Base de superficie color negro</t>
  </si>
  <si>
    <t xml:space="preserve">DI.E.BC 7.4  </t>
  </si>
  <si>
    <t xml:space="preserve">C09.02       </t>
  </si>
  <si>
    <t>MAMPARA VIDRIO 6+6</t>
  </si>
  <si>
    <t>Suministro y colocación de mampara de vidrio 6+6, lacada en RAL a definir por la propiedad. Incluso recibido de la misma y p.p. de medios auxiliares.</t>
  </si>
  <si>
    <t xml:space="preserve">Suministro y colocación de carpintería de aluminio formada por perfilería ALG 65 OPTIMA RPT, lacada en RAL a definir por la propiedad, con vidrio 6/16/4+4. Incluso recibido de la misma y p.p. de medios auxiliares. </t>
  </si>
  <si>
    <t>C09.02</t>
  </si>
  <si>
    <t xml:space="preserve">C02.16       </t>
  </si>
  <si>
    <t>VINILO EN VENTANAS V1</t>
  </si>
  <si>
    <t>Suministro e instalación de vinilos en ventanas v1</t>
  </si>
  <si>
    <t xml:space="preserve">C02.23       </t>
  </si>
  <si>
    <t>TAPADO HUECOS MAQUETAS</t>
  </si>
  <si>
    <t>Ejecución del tapado de los huecos de las maquetas, enrasado con el paramento y preparado para el solado</t>
  </si>
  <si>
    <t>C.INC</t>
  </si>
  <si>
    <t>PCI</t>
  </si>
  <si>
    <t>C.INC.O1</t>
  </si>
  <si>
    <t>INSTALACION DE PCI</t>
  </si>
  <si>
    <t xml:space="preserve">Picado de revestimiento de fachada para ventana V2 por medios mecánicos y manuales para posterior aplicación de nuevo revestimiento. Incluso p.p. de medios auxiliares y limpieza. 
</t>
  </si>
  <si>
    <t>incluso modificación de altura</t>
  </si>
  <si>
    <t>DESMONTAJE DE SUELO TECNICO PARA POSTERIOR USO CON MODIFICACIÓN DE ALTURA</t>
  </si>
  <si>
    <t>CABLEADO DE DATOS HDMI</t>
  </si>
  <si>
    <t>CABLEADO DE DATOS USB</t>
  </si>
  <si>
    <t>DI.E.TEL.03  B</t>
  </si>
  <si>
    <t>DI.E.TEL.03  C</t>
  </si>
  <si>
    <t>TOTAL EJECUCIÓN MATERIAL</t>
  </si>
  <si>
    <t>13% GASTOS GENERALES</t>
  </si>
  <si>
    <t>6% BENEFICIO INDUSTRIAL</t>
  </si>
  <si>
    <t>SUMA DE G.G. Y B.I.</t>
  </si>
  <si>
    <t>10% IVA</t>
  </si>
  <si>
    <t>TOTAL PRESUPUESTO CONTRATA</t>
  </si>
  <si>
    <t>Atentamente, los autores del proyecto</t>
  </si>
  <si>
    <t xml:space="preserve">Itziar Urrutia Salazar </t>
  </si>
  <si>
    <t>Elena Sánchez Jiménez</t>
  </si>
  <si>
    <t>col num. 19998</t>
  </si>
  <si>
    <t>RESUMEN DE PRESUPUESTO</t>
  </si>
  <si>
    <t>CAPITULO</t>
  </si>
  <si>
    <t>RESUMEN</t>
  </si>
  <si>
    <t>EUROS</t>
  </si>
  <si>
    <t>%</t>
  </si>
  <si>
    <t>SOPORTE PROYECTOR</t>
  </si>
  <si>
    <t>Soporte metálico para anclar a techo proyector conforme a instrucciones de DF</t>
  </si>
  <si>
    <t>TOTAL PRESUPUESTO GENERAL</t>
  </si>
  <si>
    <t>Revisión en obra de la instalación de protección contra incendios existente para comprobar su correcto funcionamiento.</t>
  </si>
  <si>
    <t>col. Num. 19998 del COAM</t>
  </si>
  <si>
    <t>col. Num. 19993 del COAM</t>
  </si>
  <si>
    <t xml:space="preserve">DI.E.M 4.5.6 </t>
  </si>
  <si>
    <t>COLUMNA MECANIZABLE</t>
  </si>
  <si>
    <t xml:space="preserve">Columna mecanizable de Schneider modelo Optiline 70 para altura maxima 4,5 mts, equipada con tomas de corriente y datos.
</t>
  </si>
  <si>
    <t xml:space="preserve">C01.34       </t>
  </si>
  <si>
    <t>DESMONTAJE DE INSTALACION FONTANERIA</t>
  </si>
  <si>
    <t>C01.34</t>
  </si>
  <si>
    <t xml:space="preserve">C01.35       </t>
  </si>
  <si>
    <t>DESMONTAJE DE INSTALACION SANEAMIENTO</t>
  </si>
  <si>
    <t xml:space="preserve">Desmontaje de la instalación de fontanería existente para adaptar a nueva cota de aseo, si procede, incluso retirada
</t>
  </si>
  <si>
    <t xml:space="preserve">Desmontaje de la instalación de saneamiento existente par adaptar a nueva cota de aseo, incluso retirada
</t>
  </si>
  <si>
    <t xml:space="preserve">GRTG4EWE     </t>
  </si>
  <si>
    <t>DEMOLICION DE SOLADO EN ASEO</t>
  </si>
  <si>
    <t xml:space="preserve">Demolición de solado de aseo con retirada de escombros a gestor autorizado
</t>
  </si>
  <si>
    <t>GRTG4EWE</t>
  </si>
  <si>
    <t xml:space="preserve">C07.07       </t>
  </si>
  <si>
    <t>ALIC.PORCELANICO LISO 20x20</t>
  </si>
  <si>
    <t xml:space="preserve">Alicatado de paramentos verticales interiores con baldosa de gres porcelánico BIa, multicolor a elegir por la DF s/carta, de dimensiones 20x20 cm, acabado liso, colocado con mortero cola de ligantes mixtos C2E, rejuntado en junta fina con mortero coloreado, incluso p.p. de recortes. Medida la superficie ejecutada.
PRECIO BASE MAT._10 euros/m2
</t>
  </si>
  <si>
    <t xml:space="preserve">C.12         </t>
  </si>
  <si>
    <t>INSTALACION FONTANERIA</t>
  </si>
  <si>
    <t xml:space="preserve">C12.01       </t>
  </si>
  <si>
    <t>INSTALACION DE PUNTO DE AGUA EN ASEO</t>
  </si>
  <si>
    <t>ASEO</t>
  </si>
  <si>
    <t>C12.01</t>
  </si>
  <si>
    <t xml:space="preserve">C12.02       </t>
  </si>
  <si>
    <t>INSTALACION DE APARATOS SANITARIOS</t>
  </si>
  <si>
    <t xml:space="preserve">Instalación de aparato sanitario (lavabo e inodoro), incluso medios auxiliares, pequeño material, y pp de elementos de fijación, totalmente terminado y en funcionamiento
</t>
  </si>
  <si>
    <t>C12.02</t>
  </si>
  <si>
    <t>C.12</t>
  </si>
  <si>
    <t xml:space="preserve">C.13         </t>
  </si>
  <si>
    <t>INSTALACION SANEAMIENTO</t>
  </si>
  <si>
    <t xml:space="preserve">C13.01       </t>
  </si>
  <si>
    <t>DESAGÜE PVC NUCLEO ASEOS</t>
  </si>
  <si>
    <t xml:space="preserve">Desagües y conexión a la red vertical para evacuación de aguas residuales con tubo de PVC, desde los diferentes aparatos de un núcleo de aseos de la planta, con sifones individuales. Incluso parte proporcional de tapones en los manguetones de los inodoros como registros.
</t>
  </si>
  <si>
    <t>C13.01</t>
  </si>
  <si>
    <t>C.13</t>
  </si>
  <si>
    <t xml:space="preserve">C16.01       </t>
  </si>
  <si>
    <t>P. PLÁST. LISA MATE ESTÁNDAR OBRA B/COLOR</t>
  </si>
  <si>
    <t>Pintura plástica lisa mate lavable estándar obra nueva en blanco o pigmentada, sobre paramentos horizontales y verticales, dos manos, incluso mano de imprimación y plastecido.</t>
  </si>
  <si>
    <t>PARAMENTOS HORIZONTALES</t>
  </si>
  <si>
    <t>PARAMENTOS VERTICALES</t>
  </si>
  <si>
    <t>C16.01</t>
  </si>
  <si>
    <t xml:space="preserve">C16.02       </t>
  </si>
  <si>
    <t>PINTURA ESMALTE SINTÉTICO MATE RAL</t>
  </si>
  <si>
    <t xml:space="preserve">Sistema protector antioxidante de acabado satinado sobre elementos metálicos, de poliuretano de dos componentes de alta resistencia, acabado en mate en color RAL a definir por la DF, previo chorreado al grado Sa 21/2 (ISO 8501-1:1998), secado y limpieza de superficie hasta quedar, libre de cualquier contaminación, aplicación de imprimación epoxi de dos componentes con espesor de 80 micras y aplicación de esmalte de poliuretano alifático de dos componentes, siguiendo las instrucciones de aplicación y preparación del soporte según se especifica en la ficha técnica del fabricante. Espesor mínimo mínimo del sistema 140 micras. Incluye reparación mediante masilla dos componentes de superficies perforadas abolladas o rayadas, lijado e imprimación hasta alcanzar una superficie lisa y continua. Incluida p.p de medios auxiliares encintados y protección de superficies.
</t>
  </si>
  <si>
    <t>MAQUINARIA EXISTENTE</t>
  </si>
  <si>
    <t xml:space="preserve">C16.03       </t>
  </si>
  <si>
    <t>PAPEL PINTADO</t>
  </si>
  <si>
    <t>Suministro y ejecución de papel pintado en paramentos verticales</t>
  </si>
  <si>
    <t>ASCIENDE EL PRESUPUESTO GENERAL A LA CANTIDAD DE DOSCIENTOS DOS MIL CIENTO OCHENTA EUROS CON SETENTA CÉNTIMOS</t>
  </si>
  <si>
    <t>Nota: en obra se facturará lo realmente ejecutado conforme a las certificaciones parciales que correspondan.</t>
  </si>
  <si>
    <t>BENEFICIO INDUSTRIAL</t>
  </si>
  <si>
    <t>GASTOS GENERALES</t>
  </si>
  <si>
    <t>SUMA B.I Y GG</t>
  </si>
  <si>
    <t>IVA</t>
  </si>
  <si>
    <t>TABIQUE ACÚSTICO</t>
  </si>
  <si>
    <t>Desmontaje de la instalación de electricidad e iluminación existentes, con retirada a pie de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</si>
</sst>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sz val="11"/>
      <color rgb="FFFFFF00"/>
      <name val="Calibri"/>
      <family val="2"/>
      <scheme val="minor"/>
    </font>
    <font>
      <b/>
      <sz val="11"/>
      <color rgb="FFFFFF00"/>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rgb="FFFFC000"/>
        <bgColor indexed="64"/>
      </patternFill>
    </fill>
    <fill>
      <patternFill patternType="solid">
        <fgColor theme="9" tint="0.39994506668294322"/>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77">
    <xf numFmtId="0" fontId="0" fillId="0" borderId="0" xfId="0"/>
    <xf numFmtId="49" fontId="0" fillId="0" borderId="0" xfId="0" applyNumberFormat="1"/>
    <xf numFmtId="49" fontId="0" fillId="0" borderId="0" xfId="0" applyNumberFormat="1" applyAlignment="1">
      <alignment horizontal="right"/>
    </xf>
    <xf numFmtId="49" fontId="2" fillId="0" borderId="0" xfId="0" applyNumberFormat="1" applyFont="1"/>
    <xf numFmtId="0" fontId="2" fillId="0" borderId="0" xfId="0" applyFont="1"/>
    <xf numFmtId="49" fontId="3" fillId="0" borderId="0" xfId="0" applyNumberFormat="1" applyFont="1"/>
    <xf numFmtId="0" fontId="3" fillId="0" borderId="0" xfId="0" applyFont="1"/>
    <xf numFmtId="49" fontId="1" fillId="2" borderId="0" xfId="0" applyNumberFormat="1" applyFont="1" applyFill="1"/>
    <xf numFmtId="0" fontId="1" fillId="2" borderId="0" xfId="0" applyFont="1" applyFill="1"/>
    <xf numFmtId="4" fontId="1" fillId="2" borderId="0" xfId="0" applyNumberFormat="1" applyFont="1" applyFill="1"/>
    <xf numFmtId="49" fontId="1" fillId="3" borderId="0" xfId="0" applyNumberFormat="1" applyFont="1" applyFill="1"/>
    <xf numFmtId="0" fontId="1" fillId="3" borderId="0" xfId="0" applyFont="1" applyFill="1"/>
    <xf numFmtId="3" fontId="1" fillId="3" borderId="0" xfId="0" applyNumberFormat="1" applyFont="1" applyFill="1"/>
    <xf numFmtId="4" fontId="1" fillId="3" borderId="0" xfId="0" applyNumberFormat="1" applyFont="1" applyFill="1"/>
    <xf numFmtId="49" fontId="0" fillId="0" borderId="0" xfId="0" applyNumberFormat="1" applyFill="1"/>
    <xf numFmtId="0" fontId="0" fillId="0" borderId="0" xfId="0" applyFill="1"/>
    <xf numFmtId="4" fontId="0" fillId="0" borderId="0" xfId="0" applyNumberFormat="1" applyFill="1"/>
    <xf numFmtId="0" fontId="0" fillId="0" borderId="0" xfId="0" applyFill="1" applyAlignment="1">
      <alignment wrapText="1"/>
    </xf>
    <xf numFmtId="49" fontId="1" fillId="0" borderId="0" xfId="0" applyNumberFormat="1" applyFont="1" applyFill="1"/>
    <xf numFmtId="4" fontId="1" fillId="0" borderId="0" xfId="0" applyNumberFormat="1" applyFont="1" applyFill="1"/>
    <xf numFmtId="0" fontId="0" fillId="3" borderId="0" xfId="0" applyFill="1"/>
    <xf numFmtId="0" fontId="0" fillId="2" borderId="0" xfId="0" applyFill="1"/>
    <xf numFmtId="4" fontId="0" fillId="2" borderId="0" xfId="0" applyNumberFormat="1" applyFill="1"/>
    <xf numFmtId="3" fontId="0" fillId="0" borderId="0" xfId="0" applyNumberFormat="1" applyFill="1"/>
    <xf numFmtId="49" fontId="1" fillId="0" borderId="0" xfId="0" applyNumberFormat="1" applyFont="1" applyFill="1" applyAlignment="1">
      <alignment horizontal="right"/>
    </xf>
    <xf numFmtId="0" fontId="1" fillId="0" borderId="0" xfId="0" applyFont="1" applyFill="1" applyAlignment="1">
      <alignment horizontal="right"/>
    </xf>
    <xf numFmtId="3" fontId="0" fillId="3" borderId="0" xfId="0" applyNumberFormat="1" applyFill="1"/>
    <xf numFmtId="0" fontId="4" fillId="4" borderId="0" xfId="0" applyFont="1" applyFill="1"/>
    <xf numFmtId="49" fontId="5" fillId="4" borderId="0" xfId="0" applyNumberFormat="1" applyFont="1" applyFill="1" applyAlignment="1">
      <alignment horizontal="right"/>
    </xf>
    <xf numFmtId="3" fontId="4" fillId="4" borderId="0" xfId="0" applyNumberFormat="1" applyFont="1" applyFill="1"/>
    <xf numFmtId="4" fontId="5" fillId="4" borderId="0" xfId="0" applyNumberFormat="1" applyFont="1" applyFill="1"/>
    <xf numFmtId="0" fontId="0" fillId="0" borderId="0" xfId="0" applyFill="1" applyBorder="1"/>
    <xf numFmtId="49" fontId="1" fillId="0" borderId="0" xfId="0" applyNumberFormat="1" applyFont="1" applyFill="1" applyBorder="1"/>
    <xf numFmtId="4" fontId="1" fillId="0" borderId="0" xfId="0" applyNumberFormat="1" applyFont="1" applyFill="1" applyBorder="1"/>
    <xf numFmtId="4" fontId="0" fillId="0" borderId="0" xfId="0" applyNumberFormat="1" applyFill="1" applyBorder="1"/>
    <xf numFmtId="0" fontId="0" fillId="0" borderId="0" xfId="0" applyFill="1" applyAlignment="1">
      <alignment horizontal="right"/>
    </xf>
    <xf numFmtId="49" fontId="0" fillId="0" borderId="0" xfId="0" applyNumberFormat="1" applyFill="1" applyAlignment="1">
      <alignment horizontal="right"/>
    </xf>
    <xf numFmtId="0" fontId="1" fillId="0" borderId="0" xfId="0" applyFont="1" applyFill="1"/>
    <xf numFmtId="0" fontId="1" fillId="0" borderId="0" xfId="0" applyFont="1"/>
    <xf numFmtId="164" fontId="1" fillId="0" borderId="0" xfId="0" applyNumberFormat="1" applyFont="1"/>
    <xf numFmtId="2" fontId="0" fillId="0" borderId="0" xfId="0" applyNumberFormat="1"/>
    <xf numFmtId="0" fontId="0" fillId="0" borderId="0" xfId="0" applyAlignment="1">
      <alignment horizontal="right"/>
    </xf>
    <xf numFmtId="0" fontId="2" fillId="0" borderId="0" xfId="0" applyFont="1" applyAlignment="1">
      <alignment wrapText="1"/>
    </xf>
    <xf numFmtId="49" fontId="3" fillId="0" borderId="0" xfId="0" applyNumberFormat="1" applyFont="1" applyAlignment="1">
      <alignment wrapText="1"/>
    </xf>
    <xf numFmtId="0" fontId="3" fillId="0" borderId="0" xfId="0" applyFont="1" applyAlignment="1">
      <alignment wrapText="1"/>
    </xf>
    <xf numFmtId="49" fontId="0" fillId="0" borderId="0" xfId="0" applyNumberFormat="1" applyAlignment="1">
      <alignment wrapText="1"/>
    </xf>
    <xf numFmtId="49" fontId="1" fillId="3" borderId="0" xfId="0" applyNumberFormat="1" applyFont="1" applyFill="1" applyAlignment="1">
      <alignment wrapText="1"/>
    </xf>
    <xf numFmtId="49" fontId="1" fillId="2" borderId="0" xfId="0" applyNumberFormat="1" applyFont="1" applyFill="1" applyAlignment="1">
      <alignment wrapText="1"/>
    </xf>
    <xf numFmtId="49" fontId="0" fillId="0" borderId="0" xfId="0" applyNumberFormat="1" applyFill="1" applyAlignment="1">
      <alignment wrapText="1"/>
    </xf>
    <xf numFmtId="0" fontId="0" fillId="0" borderId="0" xfId="0" applyFill="1" applyAlignment="1">
      <alignment horizontal="right" wrapText="1"/>
    </xf>
    <xf numFmtId="0" fontId="0" fillId="2" borderId="0" xfId="0" applyFill="1" applyAlignment="1">
      <alignment wrapText="1"/>
    </xf>
    <xf numFmtId="0" fontId="0" fillId="3" borderId="0" xfId="0" applyFill="1" applyAlignment="1">
      <alignment wrapText="1"/>
    </xf>
    <xf numFmtId="0" fontId="4" fillId="4" borderId="0" xfId="0" applyFont="1" applyFill="1" applyAlignment="1">
      <alignment wrapText="1"/>
    </xf>
    <xf numFmtId="0" fontId="0" fillId="0" borderId="0" xfId="0" applyAlignment="1">
      <alignment wrapText="1"/>
    </xf>
    <xf numFmtId="0" fontId="0" fillId="0" borderId="0" xfId="0" applyFont="1"/>
    <xf numFmtId="164" fontId="0" fillId="0" borderId="0" xfId="0" applyNumberFormat="1" applyFont="1"/>
    <xf numFmtId="0" fontId="0" fillId="5" borderId="0" xfId="0" applyFill="1"/>
    <xf numFmtId="164" fontId="0" fillId="0" borderId="0" xfId="0" applyNumberFormat="1"/>
    <xf numFmtId="0" fontId="1" fillId="6" borderId="0" xfId="0" applyFont="1" applyFill="1"/>
    <xf numFmtId="4" fontId="0" fillId="7" borderId="0" xfId="0" applyNumberFormat="1" applyFill="1"/>
    <xf numFmtId="4" fontId="0" fillId="7" borderId="0" xfId="0" applyNumberFormat="1" applyFill="1" applyBorder="1"/>
    <xf numFmtId="0" fontId="0" fillId="7" borderId="0" xfId="0" applyFill="1"/>
    <xf numFmtId="4" fontId="1" fillId="2" borderId="0" xfId="0" applyNumberFormat="1" applyFont="1" applyFill="1" applyBorder="1"/>
    <xf numFmtId="4" fontId="0" fillId="0" borderId="0" xfId="0" applyNumberFormat="1"/>
    <xf numFmtId="0" fontId="0" fillId="7" borderId="0" xfId="0" applyFill="1" applyAlignment="1">
      <alignment horizontal="right"/>
    </xf>
    <xf numFmtId="0" fontId="6" fillId="4" borderId="0" xfId="0" applyFont="1" applyFill="1" applyAlignment="1">
      <alignment wrapText="1"/>
    </xf>
    <xf numFmtId="0" fontId="6" fillId="4" borderId="0" xfId="0" applyFont="1" applyFill="1"/>
    <xf numFmtId="4" fontId="6" fillId="4" borderId="0" xfId="0" applyNumberFormat="1" applyFont="1" applyFill="1"/>
    <xf numFmtId="0" fontId="1" fillId="3" borderId="0" xfId="0" applyFont="1" applyFill="1" applyAlignment="1">
      <alignment wrapText="1"/>
    </xf>
    <xf numFmtId="0" fontId="1" fillId="3" borderId="0" xfId="0" applyFont="1" applyFill="1" applyAlignment="1">
      <alignment horizontal="left"/>
    </xf>
    <xf numFmtId="49" fontId="6" fillId="4" borderId="0" xfId="0" applyNumberFormat="1" applyFont="1" applyFill="1" applyAlignment="1">
      <alignment horizontal="right"/>
    </xf>
    <xf numFmtId="3" fontId="7" fillId="4" borderId="0" xfId="0" applyNumberFormat="1" applyFont="1" applyFill="1"/>
    <xf numFmtId="49" fontId="8" fillId="0" borderId="0" xfId="0" applyNumberFormat="1" applyFont="1" applyFill="1" applyAlignment="1">
      <alignment wrapText="1"/>
    </xf>
    <xf numFmtId="49" fontId="8" fillId="0" borderId="0" xfId="0" applyNumberFormat="1" applyFont="1"/>
    <xf numFmtId="0" fontId="0" fillId="0" borderId="0" xfId="0" applyFill="1" applyAlignment="1">
      <alignment vertical="center" wrapText="1"/>
    </xf>
    <xf numFmtId="14" fontId="3" fillId="0" borderId="0" xfId="0" applyNumberFormat="1" applyFont="1" applyAlignment="1">
      <alignment horizontal="center"/>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43</xdr:row>
      <xdr:rowOff>1</xdr:rowOff>
    </xdr:from>
    <xdr:to>
      <xdr:col>3</xdr:col>
      <xdr:colOff>633392</xdr:colOff>
      <xdr:row>44</xdr:row>
      <xdr:rowOff>342901</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8225" y="7915276"/>
          <a:ext cx="1395392" cy="533400"/>
        </a:xfrm>
        <a:prstGeom prst="rect">
          <a:avLst/>
        </a:prstGeom>
      </xdr:spPr>
    </xdr:pic>
    <xdr:clientData/>
  </xdr:twoCellAnchor>
  <xdr:twoCellAnchor editAs="oneCell">
    <xdr:from>
      <xdr:col>5</xdr:col>
      <xdr:colOff>1381125</xdr:colOff>
      <xdr:row>43</xdr:row>
      <xdr:rowOff>85725</xdr:rowOff>
    </xdr:from>
    <xdr:to>
      <xdr:col>11</xdr:col>
      <xdr:colOff>585031</xdr:colOff>
      <xdr:row>44</xdr:row>
      <xdr:rowOff>575582</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05350" y="8001000"/>
          <a:ext cx="1404181" cy="6803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02"/>
  <sheetViews>
    <sheetView tabSelected="1" topLeftCell="C127" zoomScale="80" zoomScaleNormal="80" workbookViewId="0">
      <selection activeCell="H15" sqref="H15"/>
    </sheetView>
  </sheetViews>
  <sheetFormatPr baseColWidth="10" defaultRowHeight="15" x14ac:dyDescent="0.25"/>
  <cols>
    <col min="1" max="1" width="4.85546875" style="15" customWidth="1"/>
    <col min="2" max="2" width="15.5703125" bestFit="1" customWidth="1"/>
    <col min="3" max="3" width="3.7109375" bestFit="1" customWidth="1"/>
    <col min="4" max="4" width="44.42578125" style="53" customWidth="1"/>
  </cols>
  <sheetData>
    <row r="1" spans="2:13" x14ac:dyDescent="0.25">
      <c r="B1" s="3" t="s">
        <v>0</v>
      </c>
      <c r="C1" s="4"/>
      <c r="D1" s="42"/>
      <c r="E1" s="4"/>
      <c r="F1" s="4"/>
      <c r="G1" s="4"/>
      <c r="H1" s="4"/>
      <c r="I1" s="4"/>
      <c r="J1" s="4"/>
      <c r="K1" s="4"/>
      <c r="L1" s="4"/>
      <c r="M1" s="4"/>
    </row>
    <row r="2" spans="2:13" ht="18.75" x14ac:dyDescent="0.3">
      <c r="B2" s="5" t="s">
        <v>275</v>
      </c>
      <c r="C2" s="5"/>
      <c r="D2" s="43" t="s">
        <v>276</v>
      </c>
      <c r="E2" s="4"/>
      <c r="F2" s="4"/>
      <c r="G2" s="4"/>
      <c r="H2" s="4"/>
      <c r="I2" s="4"/>
      <c r="J2" s="4"/>
      <c r="K2" s="4"/>
      <c r="L2" s="75"/>
      <c r="M2" s="75"/>
    </row>
    <row r="3" spans="2:13" x14ac:dyDescent="0.25">
      <c r="B3" s="3"/>
      <c r="C3" s="4"/>
      <c r="D3" s="42"/>
      <c r="E3" s="4"/>
      <c r="F3" s="4"/>
      <c r="G3" s="4"/>
      <c r="H3" s="4"/>
      <c r="I3" s="4"/>
      <c r="J3" s="4"/>
      <c r="K3" s="4"/>
      <c r="L3" s="4"/>
      <c r="M3" s="4"/>
    </row>
    <row r="4" spans="2:13" ht="18.75" x14ac:dyDescent="0.3">
      <c r="B4" s="5" t="s">
        <v>1</v>
      </c>
      <c r="C4" s="6"/>
      <c r="D4" s="44"/>
      <c r="E4" s="6"/>
      <c r="F4" s="6"/>
      <c r="G4" s="6"/>
      <c r="H4" s="6"/>
      <c r="I4" s="6"/>
      <c r="J4" s="6"/>
      <c r="K4" s="6"/>
      <c r="L4" s="6"/>
      <c r="M4" s="6"/>
    </row>
    <row r="5" spans="2:13" ht="18.75" x14ac:dyDescent="0.3">
      <c r="B5" s="5"/>
      <c r="C5" s="6"/>
      <c r="D5" s="44"/>
      <c r="E5" s="6"/>
      <c r="F5" s="6"/>
      <c r="G5" s="6"/>
      <c r="H5" s="6"/>
      <c r="I5" s="6"/>
      <c r="J5" s="6"/>
      <c r="K5" s="6"/>
      <c r="L5" s="6"/>
      <c r="M5" s="6"/>
    </row>
    <row r="6" spans="2:13" ht="18.75" x14ac:dyDescent="0.3">
      <c r="B6" s="5"/>
      <c r="C6" s="6"/>
      <c r="D6" s="44"/>
      <c r="E6" s="6"/>
      <c r="F6" s="6"/>
      <c r="G6" s="6"/>
      <c r="H6" s="6"/>
      <c r="I6" s="6"/>
      <c r="J6" s="6"/>
      <c r="K6" s="6"/>
      <c r="L6" s="6"/>
      <c r="M6" s="6"/>
    </row>
    <row r="7" spans="2:13" x14ac:dyDescent="0.25">
      <c r="B7" s="1" t="s">
        <v>2</v>
      </c>
      <c r="C7" s="1" t="s">
        <v>5</v>
      </c>
      <c r="D7" s="45" t="s">
        <v>3</v>
      </c>
      <c r="E7" s="73" t="s">
        <v>8</v>
      </c>
      <c r="F7" s="2" t="s">
        <v>9</v>
      </c>
      <c r="G7" s="2" t="s">
        <v>10</v>
      </c>
      <c r="H7" s="2" t="s">
        <v>11</v>
      </c>
      <c r="I7" s="2" t="s">
        <v>12</v>
      </c>
      <c r="J7" s="2" t="s">
        <v>13</v>
      </c>
      <c r="K7" s="2" t="s">
        <v>6</v>
      </c>
      <c r="L7" s="2" t="s">
        <v>7</v>
      </c>
      <c r="M7" s="2" t="s">
        <v>4</v>
      </c>
    </row>
    <row r="8" spans="2:13" x14ac:dyDescent="0.25">
      <c r="B8" s="10"/>
      <c r="C8" s="10" t="s">
        <v>0</v>
      </c>
      <c r="D8" s="46" t="s">
        <v>14</v>
      </c>
      <c r="E8" s="11"/>
      <c r="F8" s="11"/>
      <c r="G8" s="11"/>
      <c r="H8" s="11"/>
      <c r="I8" s="11"/>
      <c r="J8" s="11"/>
      <c r="K8" s="12">
        <f>K483</f>
        <v>1</v>
      </c>
      <c r="L8" s="13">
        <f>L483</f>
        <v>0</v>
      </c>
      <c r="M8" s="13">
        <f>M483</f>
        <v>0</v>
      </c>
    </row>
    <row r="10" spans="2:13" x14ac:dyDescent="0.25">
      <c r="B10" s="7" t="s">
        <v>15</v>
      </c>
      <c r="C10" s="7" t="s">
        <v>0</v>
      </c>
      <c r="D10" s="47" t="s">
        <v>16</v>
      </c>
      <c r="E10" s="8"/>
      <c r="F10" s="8"/>
      <c r="G10" s="8"/>
      <c r="H10" s="8"/>
      <c r="I10" s="8"/>
      <c r="J10" s="58"/>
      <c r="K10" s="9">
        <f>K112</f>
        <v>1</v>
      </c>
      <c r="L10" s="9">
        <f>L112</f>
        <v>0</v>
      </c>
      <c r="M10" s="9">
        <f>M112</f>
        <v>0</v>
      </c>
    </row>
    <row r="11" spans="2:13" s="15" customFormat="1" ht="30" x14ac:dyDescent="0.25">
      <c r="B11" s="14" t="s">
        <v>17</v>
      </c>
      <c r="C11" s="14" t="s">
        <v>18</v>
      </c>
      <c r="D11" s="48" t="s">
        <v>282</v>
      </c>
      <c r="F11" s="15">
        <v>1</v>
      </c>
      <c r="G11" s="16">
        <v>0.9</v>
      </c>
      <c r="H11" s="16">
        <v>2.7</v>
      </c>
      <c r="I11" s="16">
        <v>0</v>
      </c>
      <c r="J11" s="16">
        <f>F11*(G11+ (G11= 0))*(H11+ (H11= 0))*(I11+ (I11= 0))</f>
        <v>2.4300000000000002</v>
      </c>
      <c r="K11" s="16">
        <f>+J11</f>
        <v>2.4300000000000002</v>
      </c>
      <c r="L11" s="59"/>
      <c r="M11" s="16">
        <f>ROUND(K11*L11,2)</f>
        <v>0</v>
      </c>
    </row>
    <row r="12" spans="2:13" s="15" customFormat="1" ht="90" x14ac:dyDescent="0.25">
      <c r="D12" s="17" t="s">
        <v>341</v>
      </c>
    </row>
    <row r="13" spans="2:13" s="15" customFormat="1" x14ac:dyDescent="0.25">
      <c r="B13" s="14" t="s">
        <v>19</v>
      </c>
      <c r="C13" s="14" t="s">
        <v>18</v>
      </c>
      <c r="D13" s="48" t="s">
        <v>283</v>
      </c>
      <c r="K13" s="16">
        <f>K16</f>
        <v>2</v>
      </c>
      <c r="L13" s="16">
        <f>L16</f>
        <v>0</v>
      </c>
      <c r="M13" s="16">
        <f>M16</f>
        <v>0</v>
      </c>
    </row>
    <row r="14" spans="2:13" s="15" customFormat="1" ht="30" x14ac:dyDescent="0.25">
      <c r="D14" s="17" t="s">
        <v>284</v>
      </c>
    </row>
    <row r="15" spans="2:13" s="15" customFormat="1" x14ac:dyDescent="0.25">
      <c r="D15" s="17"/>
      <c r="E15" s="14" t="s">
        <v>0</v>
      </c>
      <c r="F15" s="15">
        <v>2</v>
      </c>
      <c r="G15" s="16">
        <v>1</v>
      </c>
      <c r="H15" s="16">
        <v>1</v>
      </c>
      <c r="I15" s="16">
        <v>0</v>
      </c>
      <c r="J15" s="16">
        <f>F15*(G15+ (G15= 0))*(H15+ (H15= 0))*(I15+ (I15= 0))</f>
        <v>2</v>
      </c>
    </row>
    <row r="16" spans="2:13" s="15" customFormat="1" x14ac:dyDescent="0.25">
      <c r="D16" s="17"/>
      <c r="J16" s="18" t="s">
        <v>20</v>
      </c>
      <c r="K16" s="19">
        <f>SUM(J15:J15)</f>
        <v>2</v>
      </c>
      <c r="L16" s="59"/>
      <c r="M16" s="19">
        <f>ROUND(L16*K16,2)</f>
        <v>0</v>
      </c>
    </row>
    <row r="17" spans="2:13" s="15" customFormat="1" ht="0.95" customHeight="1" x14ac:dyDescent="0.25">
      <c r="D17" s="17"/>
    </row>
    <row r="18" spans="2:13" s="15" customFormat="1" x14ac:dyDescent="0.25">
      <c r="B18" s="14" t="s">
        <v>21</v>
      </c>
      <c r="C18" s="14" t="s">
        <v>18</v>
      </c>
      <c r="D18" s="48" t="s">
        <v>22</v>
      </c>
      <c r="K18" s="16">
        <f>K27</f>
        <v>159.16500000000002</v>
      </c>
      <c r="L18" s="16">
        <f>L27</f>
        <v>0</v>
      </c>
      <c r="M18" s="16">
        <f>M27</f>
        <v>0</v>
      </c>
    </row>
    <row r="19" spans="2:13" s="15" customFormat="1" ht="60" x14ac:dyDescent="0.25">
      <c r="D19" s="17" t="s">
        <v>23</v>
      </c>
    </row>
    <row r="20" spans="2:13" s="15" customFormat="1" x14ac:dyDescent="0.25">
      <c r="D20" s="17"/>
      <c r="E20" s="14" t="s">
        <v>0</v>
      </c>
      <c r="F20" s="15">
        <v>1</v>
      </c>
      <c r="G20" s="16">
        <v>4.2</v>
      </c>
      <c r="H20" s="16">
        <v>0</v>
      </c>
      <c r="I20" s="16">
        <v>2.7</v>
      </c>
      <c r="J20" s="16">
        <f>F20*(G20+ (G20= 0))*(H20+ (H20= 0))*(I20+ (I20= 0))</f>
        <v>11.340000000000002</v>
      </c>
    </row>
    <row r="21" spans="2:13" s="15" customFormat="1" x14ac:dyDescent="0.25">
      <c r="D21" s="17"/>
      <c r="E21" s="14"/>
      <c r="F21" s="15">
        <v>2</v>
      </c>
      <c r="G21" s="16">
        <v>7</v>
      </c>
      <c r="H21" s="16">
        <v>0</v>
      </c>
      <c r="I21" s="16">
        <v>2.7</v>
      </c>
      <c r="J21" s="16">
        <f t="shared" ref="J21:J26" si="0">F21*(G21+ (G21= 0))*(H21+ (H21= 0))*(I21+ (I21= 0))</f>
        <v>37.800000000000004</v>
      </c>
    </row>
    <row r="22" spans="2:13" s="15" customFormat="1" x14ac:dyDescent="0.25">
      <c r="D22" s="17"/>
      <c r="E22" s="14"/>
      <c r="F22" s="15">
        <v>2</v>
      </c>
      <c r="G22" s="16">
        <v>6.5</v>
      </c>
      <c r="H22" s="16">
        <v>0</v>
      </c>
      <c r="I22" s="16">
        <v>2.7</v>
      </c>
      <c r="J22" s="16">
        <f t="shared" si="0"/>
        <v>35.1</v>
      </c>
    </row>
    <row r="23" spans="2:13" s="15" customFormat="1" x14ac:dyDescent="0.25">
      <c r="D23" s="17"/>
      <c r="E23" s="14"/>
      <c r="F23" s="15">
        <v>1</v>
      </c>
      <c r="G23" s="16">
        <v>8.25</v>
      </c>
      <c r="H23" s="16">
        <v>0</v>
      </c>
      <c r="I23" s="16">
        <v>2.7</v>
      </c>
      <c r="J23" s="16">
        <f t="shared" si="0"/>
        <v>22.275000000000002</v>
      </c>
    </row>
    <row r="24" spans="2:13" s="15" customFormat="1" x14ac:dyDescent="0.25">
      <c r="D24" s="17"/>
      <c r="E24" s="14"/>
      <c r="F24" s="15">
        <v>1</v>
      </c>
      <c r="G24" s="16">
        <v>1.9</v>
      </c>
      <c r="H24" s="16">
        <v>0</v>
      </c>
      <c r="I24" s="16">
        <v>2.7</v>
      </c>
      <c r="J24" s="16">
        <f t="shared" si="0"/>
        <v>5.13</v>
      </c>
    </row>
    <row r="25" spans="2:13" s="15" customFormat="1" x14ac:dyDescent="0.25">
      <c r="D25" s="17"/>
      <c r="E25" s="14"/>
      <c r="F25" s="15">
        <v>1</v>
      </c>
      <c r="G25" s="16">
        <v>3.9</v>
      </c>
      <c r="H25" s="16">
        <v>0</v>
      </c>
      <c r="I25" s="16">
        <v>2.7</v>
      </c>
      <c r="J25" s="16">
        <f t="shared" si="0"/>
        <v>10.530000000000001</v>
      </c>
    </row>
    <row r="26" spans="2:13" s="15" customFormat="1" x14ac:dyDescent="0.25">
      <c r="D26" s="17"/>
      <c r="E26" s="14"/>
      <c r="F26" s="15">
        <v>1</v>
      </c>
      <c r="G26" s="16">
        <v>13.7</v>
      </c>
      <c r="H26" s="16">
        <v>0</v>
      </c>
      <c r="I26" s="16">
        <v>2.7</v>
      </c>
      <c r="J26" s="16">
        <f t="shared" si="0"/>
        <v>36.99</v>
      </c>
    </row>
    <row r="27" spans="2:13" s="15" customFormat="1" x14ac:dyDescent="0.25">
      <c r="D27" s="17"/>
      <c r="I27" s="31"/>
      <c r="J27" s="32" t="s">
        <v>24</v>
      </c>
      <c r="K27" s="33">
        <f>SUM(J20:J26)</f>
        <v>159.16500000000002</v>
      </c>
      <c r="L27" s="60"/>
      <c r="M27" s="19">
        <f>ROUND(L27*K27,2)</f>
        <v>0</v>
      </c>
    </row>
    <row r="28" spans="2:13" s="15" customFormat="1" ht="0.95" customHeight="1" x14ac:dyDescent="0.25">
      <c r="D28" s="17"/>
      <c r="I28" s="31"/>
      <c r="J28" s="31"/>
      <c r="K28" s="31"/>
    </row>
    <row r="29" spans="2:13" s="15" customFormat="1" ht="30" x14ac:dyDescent="0.25">
      <c r="B29" s="14" t="s">
        <v>25</v>
      </c>
      <c r="C29" s="14" t="s">
        <v>18</v>
      </c>
      <c r="D29" s="48" t="s">
        <v>26</v>
      </c>
      <c r="I29" s="31"/>
      <c r="J29" s="31"/>
      <c r="K29" s="34">
        <f>K32</f>
        <v>2.4300000000000002</v>
      </c>
      <c r="L29" s="16">
        <f>L32</f>
        <v>0</v>
      </c>
      <c r="M29" s="16">
        <f>M32</f>
        <v>0</v>
      </c>
    </row>
    <row r="30" spans="2:13" s="15" customFormat="1" ht="105" x14ac:dyDescent="0.25">
      <c r="D30" s="17" t="s">
        <v>27</v>
      </c>
    </row>
    <row r="31" spans="2:13" s="15" customFormat="1" x14ac:dyDescent="0.25">
      <c r="D31" s="17"/>
      <c r="E31" s="14" t="s">
        <v>0</v>
      </c>
      <c r="F31" s="15">
        <v>1</v>
      </c>
      <c r="G31" s="16">
        <v>0.9</v>
      </c>
      <c r="H31" s="16">
        <v>2.7</v>
      </c>
      <c r="I31" s="16">
        <v>0</v>
      </c>
      <c r="J31" s="16">
        <f>F31*(G31+ (G31= 0))*(H31+ (H31= 0))*(I31+ (I31= 0))</f>
        <v>2.4300000000000002</v>
      </c>
    </row>
    <row r="32" spans="2:13" s="15" customFormat="1" x14ac:dyDescent="0.25">
      <c r="D32" s="17"/>
      <c r="J32" s="18" t="s">
        <v>28</v>
      </c>
      <c r="K32" s="19">
        <f>SUM(J31:J31)</f>
        <v>2.4300000000000002</v>
      </c>
      <c r="L32" s="60"/>
      <c r="M32" s="19">
        <f>ROUND(L32*K32,2)</f>
        <v>0</v>
      </c>
    </row>
    <row r="33" spans="2:13" s="15" customFormat="1" ht="0.95" customHeight="1" x14ac:dyDescent="0.25">
      <c r="D33" s="17"/>
    </row>
    <row r="34" spans="2:13" s="15" customFormat="1" x14ac:dyDescent="0.25">
      <c r="B34" s="14" t="s">
        <v>29</v>
      </c>
      <c r="C34" s="14" t="s">
        <v>18</v>
      </c>
      <c r="D34" s="48" t="s">
        <v>30</v>
      </c>
      <c r="K34" s="16">
        <f>K39</f>
        <v>5.4</v>
      </c>
      <c r="L34" s="16">
        <f>L39</f>
        <v>0</v>
      </c>
      <c r="M34" s="16">
        <f>M39</f>
        <v>0</v>
      </c>
    </row>
    <row r="35" spans="2:13" s="15" customFormat="1" ht="105" x14ac:dyDescent="0.25">
      <c r="D35" s="17" t="s">
        <v>31</v>
      </c>
    </row>
    <row r="36" spans="2:13" s="15" customFormat="1" x14ac:dyDescent="0.25">
      <c r="D36" s="17"/>
      <c r="F36" s="15">
        <v>1</v>
      </c>
      <c r="G36" s="16">
        <v>4.5</v>
      </c>
      <c r="H36" s="16">
        <v>0</v>
      </c>
      <c r="I36" s="16">
        <v>2.7</v>
      </c>
      <c r="J36" s="16">
        <f>F36*(G36+ (G36= 0))*(H36+ (H36= 0))*(I36+ (I36= 0))</f>
        <v>12.15</v>
      </c>
    </row>
    <row r="37" spans="2:13" s="15" customFormat="1" x14ac:dyDescent="0.25">
      <c r="D37" s="17"/>
      <c r="F37" s="15">
        <v>1</v>
      </c>
      <c r="G37" s="16">
        <v>3</v>
      </c>
      <c r="H37" s="16">
        <v>0</v>
      </c>
      <c r="I37" s="16">
        <v>2.7</v>
      </c>
      <c r="J37" s="16">
        <f t="shared" ref="J37:J38" si="1">F37*(G37+ (G37= 0))*(H37+ (H37= 0))*(I37+ (I37= 0))</f>
        <v>8.1000000000000014</v>
      </c>
    </row>
    <row r="38" spans="2:13" s="15" customFormat="1" x14ac:dyDescent="0.25">
      <c r="D38" s="17"/>
      <c r="E38" s="14" t="s">
        <v>0</v>
      </c>
      <c r="F38" s="15">
        <v>2</v>
      </c>
      <c r="G38" s="16">
        <v>1</v>
      </c>
      <c r="H38" s="16">
        <v>0</v>
      </c>
      <c r="I38" s="16">
        <v>2.7</v>
      </c>
      <c r="J38" s="16">
        <f t="shared" si="1"/>
        <v>5.4</v>
      </c>
    </row>
    <row r="39" spans="2:13" s="15" customFormat="1" x14ac:dyDescent="0.25">
      <c r="D39" s="17"/>
      <c r="J39" s="18" t="s">
        <v>32</v>
      </c>
      <c r="K39" s="19">
        <f>SUM(J38:J38)</f>
        <v>5.4</v>
      </c>
      <c r="L39" s="59"/>
      <c r="M39" s="19">
        <f>ROUND(L39*K39,2)</f>
        <v>0</v>
      </c>
    </row>
    <row r="40" spans="2:13" s="15" customFormat="1" ht="0.95" customHeight="1" x14ac:dyDescent="0.25">
      <c r="D40" s="17"/>
    </row>
    <row r="41" spans="2:13" s="15" customFormat="1" x14ac:dyDescent="0.25">
      <c r="B41" s="14" t="s">
        <v>33</v>
      </c>
      <c r="C41" s="14" t="s">
        <v>18</v>
      </c>
      <c r="D41" s="48" t="s">
        <v>34</v>
      </c>
      <c r="K41" s="16">
        <f>K44</f>
        <v>6</v>
      </c>
      <c r="L41" s="16">
        <f>L44</f>
        <v>0</v>
      </c>
      <c r="M41" s="16">
        <f>M44</f>
        <v>0</v>
      </c>
    </row>
    <row r="42" spans="2:13" s="15" customFormat="1" ht="90" x14ac:dyDescent="0.25">
      <c r="D42" s="17" t="s">
        <v>35</v>
      </c>
    </row>
    <row r="43" spans="2:13" s="15" customFormat="1" x14ac:dyDescent="0.25">
      <c r="D43" s="17"/>
      <c r="E43" s="14" t="s">
        <v>0</v>
      </c>
      <c r="F43" s="15">
        <v>3</v>
      </c>
      <c r="G43" s="16">
        <v>2</v>
      </c>
      <c r="H43" s="16">
        <v>1</v>
      </c>
      <c r="I43" s="16">
        <v>0</v>
      </c>
      <c r="J43" s="16">
        <f>F43*(G43+ (G43= 0))*(H43+ (H43= 0))*(I43+ (I43= 0))</f>
        <v>6</v>
      </c>
    </row>
    <row r="44" spans="2:13" s="15" customFormat="1" x14ac:dyDescent="0.25">
      <c r="D44" s="17"/>
      <c r="J44" s="18" t="s">
        <v>36</v>
      </c>
      <c r="K44" s="19">
        <f>SUM(J43:J43)</f>
        <v>6</v>
      </c>
      <c r="L44" s="60"/>
      <c r="M44" s="19">
        <f>ROUND(L44*K44,2)</f>
        <v>0</v>
      </c>
    </row>
    <row r="45" spans="2:13" s="15" customFormat="1" ht="0.95" customHeight="1" x14ac:dyDescent="0.25">
      <c r="D45" s="17"/>
    </row>
    <row r="46" spans="2:13" s="15" customFormat="1" ht="30" x14ac:dyDescent="0.25">
      <c r="B46" s="14" t="s">
        <v>37</v>
      </c>
      <c r="C46" s="14" t="s">
        <v>18</v>
      </c>
      <c r="D46" s="48" t="s">
        <v>38</v>
      </c>
      <c r="K46" s="16">
        <f>K51</f>
        <v>90.784999999999997</v>
      </c>
      <c r="L46" s="16">
        <f>L51</f>
        <v>0</v>
      </c>
      <c r="M46" s="16">
        <f>M51</f>
        <v>0</v>
      </c>
    </row>
    <row r="47" spans="2:13" s="15" customFormat="1" ht="75" x14ac:dyDescent="0.25">
      <c r="D47" s="17" t="s">
        <v>39</v>
      </c>
    </row>
    <row r="48" spans="2:13" s="15" customFormat="1" x14ac:dyDescent="0.25">
      <c r="D48" s="17"/>
      <c r="E48" s="14" t="s">
        <v>0</v>
      </c>
      <c r="F48" s="15">
        <v>1</v>
      </c>
      <c r="G48" s="16">
        <v>4.7</v>
      </c>
      <c r="H48" s="16">
        <v>7.35</v>
      </c>
      <c r="I48" s="16">
        <v>0</v>
      </c>
      <c r="J48" s="16">
        <f>F48*(G48+ (G48= 0))*(H48+ (H48= 0))*(I48+ (I48= 0))</f>
        <v>34.545000000000002</v>
      </c>
    </row>
    <row r="49" spans="2:13" s="15" customFormat="1" x14ac:dyDescent="0.25">
      <c r="D49" s="17"/>
      <c r="E49" s="14" t="s">
        <v>0</v>
      </c>
      <c r="F49" s="15">
        <v>1</v>
      </c>
      <c r="G49" s="16">
        <v>4</v>
      </c>
      <c r="H49" s="16">
        <v>6.5</v>
      </c>
      <c r="I49" s="16">
        <v>0</v>
      </c>
      <c r="J49" s="16">
        <f>F49*(G49+ (G49= 0))*(H49+ (H49= 0))*(I49+ (I49= 0))</f>
        <v>26</v>
      </c>
    </row>
    <row r="50" spans="2:13" s="15" customFormat="1" x14ac:dyDescent="0.25">
      <c r="D50" s="17"/>
      <c r="E50" s="14" t="s">
        <v>0</v>
      </c>
      <c r="F50" s="15">
        <v>1</v>
      </c>
      <c r="G50" s="16">
        <v>4.2</v>
      </c>
      <c r="H50" s="16">
        <v>7.2</v>
      </c>
      <c r="I50" s="16">
        <v>0</v>
      </c>
      <c r="J50" s="16">
        <f>F50*(G50+ (G50= 0))*(H50+ (H50= 0))*(I50+ (I50= 0))</f>
        <v>30.240000000000002</v>
      </c>
    </row>
    <row r="51" spans="2:13" s="15" customFormat="1" x14ac:dyDescent="0.25">
      <c r="D51" s="17"/>
      <c r="J51" s="18" t="s">
        <v>40</v>
      </c>
      <c r="K51" s="19">
        <f>SUM(J48:J50)</f>
        <v>90.784999999999997</v>
      </c>
      <c r="L51" s="60"/>
      <c r="M51" s="19">
        <f>ROUND(L51*K51,2)</f>
        <v>0</v>
      </c>
    </row>
    <row r="52" spans="2:13" s="15" customFormat="1" ht="0.95" customHeight="1" x14ac:dyDescent="0.25">
      <c r="D52" s="17"/>
    </row>
    <row r="53" spans="2:13" s="15" customFormat="1" x14ac:dyDescent="0.25">
      <c r="B53" s="14" t="s">
        <v>41</v>
      </c>
      <c r="C53" s="14" t="s">
        <v>18</v>
      </c>
      <c r="D53" s="48" t="s">
        <v>42</v>
      </c>
      <c r="K53" s="16">
        <f>K60</f>
        <v>76.790000000000006</v>
      </c>
      <c r="L53" s="34">
        <f>L60</f>
        <v>0</v>
      </c>
      <c r="M53" s="16">
        <f>M60</f>
        <v>0</v>
      </c>
    </row>
    <row r="54" spans="2:13" s="15" customFormat="1" ht="105" x14ac:dyDescent="0.25">
      <c r="D54" s="17" t="s">
        <v>43</v>
      </c>
    </row>
    <row r="55" spans="2:13" s="15" customFormat="1" x14ac:dyDescent="0.25">
      <c r="D55" s="17"/>
      <c r="E55" s="14" t="s">
        <v>0</v>
      </c>
      <c r="F55" s="15">
        <v>1</v>
      </c>
      <c r="G55" s="16">
        <v>4.2</v>
      </c>
      <c r="H55" s="16">
        <v>0</v>
      </c>
      <c r="I55" s="16">
        <v>3.7</v>
      </c>
      <c r="J55" s="16">
        <f>F55*(G55+ (G55= 0))*(H55+ (H55= 0))*(I55+ (I55= 0))</f>
        <v>15.540000000000001</v>
      </c>
    </row>
    <row r="56" spans="2:13" s="15" customFormat="1" x14ac:dyDescent="0.25">
      <c r="D56" s="49"/>
      <c r="E56" s="14" t="s">
        <v>0</v>
      </c>
      <c r="F56" s="15">
        <v>1</v>
      </c>
      <c r="G56" s="16">
        <v>6</v>
      </c>
      <c r="H56" s="16">
        <v>0</v>
      </c>
      <c r="I56" s="16">
        <v>3.7</v>
      </c>
      <c r="J56" s="16">
        <f>F56*(G56+ (G56= 0))*(H56+ (H56= 0))*(I56+ (I56= 0))</f>
        <v>22.200000000000003</v>
      </c>
    </row>
    <row r="57" spans="2:13" s="15" customFormat="1" x14ac:dyDescent="0.25">
      <c r="D57" s="17"/>
      <c r="E57" s="14" t="s">
        <v>0</v>
      </c>
      <c r="F57" s="15">
        <v>2</v>
      </c>
      <c r="G57" s="16">
        <v>2.5</v>
      </c>
      <c r="H57" s="16">
        <v>0</v>
      </c>
      <c r="I57" s="16">
        <v>3.7</v>
      </c>
      <c r="J57" s="16">
        <f>F57*(G57+ (G57= 0))*(H57+ (H57= 0))*(I57+ (I57= 0))</f>
        <v>18.5</v>
      </c>
    </row>
    <row r="58" spans="2:13" s="15" customFormat="1" x14ac:dyDescent="0.25">
      <c r="D58" s="17"/>
      <c r="E58" s="14" t="s">
        <v>0</v>
      </c>
      <c r="F58" s="15">
        <v>1</v>
      </c>
      <c r="G58" s="16">
        <v>3</v>
      </c>
      <c r="H58" s="16">
        <v>0</v>
      </c>
      <c r="I58" s="16">
        <v>3.7</v>
      </c>
      <c r="J58" s="16">
        <f>F58*(G58+ (G58= 0))*(H58+ (H58= 0))*(I58+ (I58= 0))</f>
        <v>11.100000000000001</v>
      </c>
    </row>
    <row r="59" spans="2:13" s="15" customFormat="1" x14ac:dyDescent="0.25">
      <c r="D59" s="49" t="s">
        <v>299</v>
      </c>
      <c r="E59" s="14"/>
      <c r="F59" s="15">
        <v>1</v>
      </c>
      <c r="G59" s="16">
        <v>3.5</v>
      </c>
      <c r="H59" s="16">
        <v>0</v>
      </c>
      <c r="I59" s="16">
        <v>2.7</v>
      </c>
      <c r="J59" s="16">
        <f>F59*(G59+ (G59= 0))*(H59+ (H59= 0))*(I59+ (I59= 0))</f>
        <v>9.4500000000000011</v>
      </c>
    </row>
    <row r="60" spans="2:13" s="15" customFormat="1" x14ac:dyDescent="0.25">
      <c r="D60" s="17"/>
      <c r="I60" s="31"/>
      <c r="J60" s="32" t="s">
        <v>44</v>
      </c>
      <c r="K60" s="33">
        <f>SUM(J55:J59)</f>
        <v>76.790000000000006</v>
      </c>
      <c r="L60" s="59"/>
      <c r="M60" s="19">
        <f>ROUND(L60*K60,2)</f>
        <v>0</v>
      </c>
    </row>
    <row r="61" spans="2:13" s="15" customFormat="1" ht="0.95" customHeight="1" x14ac:dyDescent="0.25">
      <c r="D61" s="17"/>
      <c r="I61" s="31"/>
      <c r="J61" s="31"/>
      <c r="K61" s="31"/>
    </row>
    <row r="62" spans="2:13" s="15" customFormat="1" x14ac:dyDescent="0.25">
      <c r="B62" s="14" t="s">
        <v>45</v>
      </c>
      <c r="C62" s="14" t="s">
        <v>18</v>
      </c>
      <c r="D62" s="48" t="s">
        <v>46</v>
      </c>
      <c r="I62" s="31"/>
      <c r="J62" s="31"/>
      <c r="K62" s="34">
        <f>K65</f>
        <v>8.4</v>
      </c>
      <c r="L62" s="16">
        <f>L65</f>
        <v>0</v>
      </c>
      <c r="M62" s="16">
        <f>M65</f>
        <v>0</v>
      </c>
    </row>
    <row r="63" spans="2:13" s="15" customFormat="1" ht="75" x14ac:dyDescent="0.25">
      <c r="D63" s="17" t="s">
        <v>47</v>
      </c>
      <c r="I63" s="31"/>
      <c r="J63" s="31"/>
      <c r="K63" s="31"/>
    </row>
    <row r="64" spans="2:13" s="15" customFormat="1" x14ac:dyDescent="0.25">
      <c r="D64" s="17"/>
      <c r="E64" s="14" t="s">
        <v>0</v>
      </c>
      <c r="F64" s="15">
        <v>4</v>
      </c>
      <c r="G64" s="16">
        <v>1</v>
      </c>
      <c r="H64" s="16">
        <v>2.1</v>
      </c>
      <c r="I64" s="16">
        <v>0</v>
      </c>
      <c r="J64" s="16">
        <f>F64*(G64+ (G64= 0))*(H64+ (H64= 0))*(I64+ (I64= 0))</f>
        <v>8.4</v>
      </c>
    </row>
    <row r="65" spans="2:13" s="15" customFormat="1" x14ac:dyDescent="0.25">
      <c r="D65" s="17"/>
      <c r="J65" s="18" t="s">
        <v>48</v>
      </c>
      <c r="K65" s="19">
        <f>SUM(J64:J64)</f>
        <v>8.4</v>
      </c>
      <c r="L65" s="59"/>
      <c r="M65" s="19">
        <f>ROUND(L65*K65,2)</f>
        <v>0</v>
      </c>
    </row>
    <row r="66" spans="2:13" s="15" customFormat="1" ht="0.95" customHeight="1" x14ac:dyDescent="0.25">
      <c r="D66" s="17"/>
    </row>
    <row r="67" spans="2:13" s="15" customFormat="1" ht="45" x14ac:dyDescent="0.25">
      <c r="B67" s="14" t="s">
        <v>49</v>
      </c>
      <c r="C67" s="14" t="s">
        <v>50</v>
      </c>
      <c r="D67" s="48" t="s">
        <v>285</v>
      </c>
      <c r="K67" s="16">
        <f>K70</f>
        <v>1</v>
      </c>
      <c r="L67" s="16">
        <f>L70</f>
        <v>0</v>
      </c>
      <c r="M67" s="16">
        <f>M70</f>
        <v>0</v>
      </c>
    </row>
    <row r="68" spans="2:13" s="15" customFormat="1" ht="57" customHeight="1" x14ac:dyDescent="0.25">
      <c r="D68" s="74" t="s">
        <v>424</v>
      </c>
    </row>
    <row r="69" spans="2:13" s="15" customFormat="1" x14ac:dyDescent="0.25">
      <c r="D69" s="17"/>
      <c r="E69" s="14" t="s">
        <v>0</v>
      </c>
      <c r="F69" s="15">
        <v>1</v>
      </c>
      <c r="G69" s="16">
        <v>0</v>
      </c>
      <c r="H69" s="16">
        <v>0</v>
      </c>
      <c r="I69" s="16">
        <v>0</v>
      </c>
      <c r="J69" s="16">
        <f>F69*(G69+ (G69= 0))*(H69+ (H69= 0))*(I69+ (I69= 0))</f>
        <v>1</v>
      </c>
    </row>
    <row r="70" spans="2:13" s="15" customFormat="1" x14ac:dyDescent="0.25">
      <c r="D70" s="17"/>
      <c r="J70" s="18" t="s">
        <v>51</v>
      </c>
      <c r="K70" s="19">
        <f>SUM(J69:J69)</f>
        <v>1</v>
      </c>
      <c r="L70" s="59"/>
      <c r="M70" s="19">
        <f>ROUND(L70*K70,2)</f>
        <v>0</v>
      </c>
    </row>
    <row r="71" spans="2:13" s="15" customFormat="1" ht="0.95" customHeight="1" x14ac:dyDescent="0.25">
      <c r="D71" s="17"/>
    </row>
    <row r="72" spans="2:13" s="15" customFormat="1" x14ac:dyDescent="0.25">
      <c r="B72" s="14" t="s">
        <v>52</v>
      </c>
      <c r="C72" s="14" t="s">
        <v>50</v>
      </c>
      <c r="D72" s="48" t="s">
        <v>53</v>
      </c>
      <c r="K72" s="16">
        <f>K75</f>
        <v>1</v>
      </c>
      <c r="L72" s="16">
        <f>L75</f>
        <v>0</v>
      </c>
      <c r="M72" s="16">
        <f>M75</f>
        <v>0</v>
      </c>
    </row>
    <row r="73" spans="2:13" s="15" customFormat="1" ht="45" x14ac:dyDescent="0.25">
      <c r="D73" s="17" t="s">
        <v>54</v>
      </c>
    </row>
    <row r="74" spans="2:13" s="15" customFormat="1" x14ac:dyDescent="0.25">
      <c r="D74" s="17"/>
      <c r="E74" s="14" t="s">
        <v>0</v>
      </c>
      <c r="F74" s="15">
        <v>1</v>
      </c>
      <c r="G74" s="16">
        <v>0</v>
      </c>
      <c r="H74" s="16">
        <v>0</v>
      </c>
      <c r="I74" s="16">
        <v>0</v>
      </c>
      <c r="J74" s="16">
        <f>F74*(G74+ (G74= 0))*(H74+ (H74= 0))*(I74+ (I74= 0))</f>
        <v>1</v>
      </c>
    </row>
    <row r="75" spans="2:13" s="15" customFormat="1" x14ac:dyDescent="0.25">
      <c r="D75" s="17"/>
      <c r="J75" s="18" t="s">
        <v>55</v>
      </c>
      <c r="K75" s="19">
        <f>SUM(J74:J74)</f>
        <v>1</v>
      </c>
      <c r="L75" s="59"/>
      <c r="M75" s="19">
        <f>ROUND(L75*K75,2)</f>
        <v>0</v>
      </c>
    </row>
    <row r="76" spans="2:13" s="15" customFormat="1" ht="15" customHeight="1" x14ac:dyDescent="0.25">
      <c r="D76" s="17"/>
    </row>
    <row r="77" spans="2:13" s="15" customFormat="1" x14ac:dyDescent="0.25">
      <c r="B77" s="14" t="s">
        <v>372</v>
      </c>
      <c r="C77" s="14" t="s">
        <v>50</v>
      </c>
      <c r="D77" s="14" t="s">
        <v>373</v>
      </c>
      <c r="K77" s="16">
        <f>K80</f>
        <v>1</v>
      </c>
      <c r="L77" s="16">
        <f>L80</f>
        <v>0</v>
      </c>
      <c r="M77" s="16">
        <f>M80</f>
        <v>0</v>
      </c>
    </row>
    <row r="78" spans="2:13" s="15" customFormat="1" ht="60" x14ac:dyDescent="0.25">
      <c r="D78" s="17" t="s">
        <v>377</v>
      </c>
    </row>
    <row r="79" spans="2:13" s="15" customFormat="1" x14ac:dyDescent="0.25">
      <c r="E79" s="14" t="s">
        <v>0</v>
      </c>
      <c r="F79" s="15">
        <v>1</v>
      </c>
      <c r="G79" s="16">
        <v>0</v>
      </c>
      <c r="H79" s="16">
        <v>0</v>
      </c>
      <c r="I79" s="16">
        <v>0</v>
      </c>
      <c r="J79" s="16">
        <f>F79*(G79+ (G79= 0))*(H79+ (H79= 0))*(I79+ (I79= 0))</f>
        <v>1</v>
      </c>
    </row>
    <row r="80" spans="2:13" s="15" customFormat="1" x14ac:dyDescent="0.25">
      <c r="J80" s="18" t="s">
        <v>374</v>
      </c>
      <c r="K80" s="19">
        <f>SUM(J79:J79)</f>
        <v>1</v>
      </c>
      <c r="L80" s="59"/>
      <c r="M80" s="19">
        <f>ROUND(L80*K80,2)</f>
        <v>0</v>
      </c>
    </row>
    <row r="81" spans="2:13" s="15" customFormat="1" ht="0.95" customHeight="1" x14ac:dyDescent="0.25"/>
    <row r="82" spans="2:13" s="15" customFormat="1" x14ac:dyDescent="0.25">
      <c r="B82" s="14" t="s">
        <v>375</v>
      </c>
      <c r="C82" s="14" t="s">
        <v>50</v>
      </c>
      <c r="D82" s="14" t="s">
        <v>376</v>
      </c>
      <c r="K82" s="16">
        <f>K85</f>
        <v>12.58</v>
      </c>
      <c r="L82" s="16">
        <f>L85</f>
        <v>0</v>
      </c>
      <c r="M82" s="16">
        <f>M85</f>
        <v>0</v>
      </c>
    </row>
    <row r="83" spans="2:13" s="15" customFormat="1" ht="63" customHeight="1" x14ac:dyDescent="0.25">
      <c r="D83" s="17" t="s">
        <v>378</v>
      </c>
    </row>
    <row r="84" spans="2:13" s="15" customFormat="1" x14ac:dyDescent="0.25">
      <c r="D84" s="17"/>
      <c r="E84" s="36"/>
      <c r="F84" s="15">
        <v>1</v>
      </c>
      <c r="G84" s="16">
        <v>3.4</v>
      </c>
      <c r="H84" s="16">
        <v>0</v>
      </c>
      <c r="I84" s="16">
        <v>3.7</v>
      </c>
      <c r="J84" s="16">
        <f>F84*(G84+ (G84= 0))*(H84+ (H84= 0))*(I84+ (I84= 0))</f>
        <v>12.58</v>
      </c>
    </row>
    <row r="85" spans="2:13" s="15" customFormat="1" x14ac:dyDescent="0.25">
      <c r="D85" s="17"/>
      <c r="J85" s="18" t="s">
        <v>56</v>
      </c>
      <c r="K85" s="19">
        <f>SUM(J84:J84)</f>
        <v>12.58</v>
      </c>
      <c r="L85" s="59"/>
      <c r="M85" s="19">
        <f>ROUND(L85*K85,2)</f>
        <v>0</v>
      </c>
    </row>
    <row r="86" spans="2:13" s="15" customFormat="1" ht="0.95" customHeight="1" x14ac:dyDescent="0.25">
      <c r="D86" s="17"/>
    </row>
    <row r="87" spans="2:13" s="15" customFormat="1" x14ac:dyDescent="0.25">
      <c r="B87" s="14" t="s">
        <v>286</v>
      </c>
      <c r="C87" s="14" t="s">
        <v>50</v>
      </c>
      <c r="D87" s="48" t="s">
        <v>57</v>
      </c>
      <c r="K87" s="16">
        <v>1</v>
      </c>
      <c r="L87" s="59"/>
      <c r="M87" s="16">
        <f>ROUND(K87*L87,2)</f>
        <v>0</v>
      </c>
    </row>
    <row r="88" spans="2:13" s="15" customFormat="1" ht="45" x14ac:dyDescent="0.25">
      <c r="D88" s="17" t="s">
        <v>58</v>
      </c>
    </row>
    <row r="89" spans="2:13" s="15" customFormat="1" ht="30" x14ac:dyDescent="0.25">
      <c r="B89" s="14" t="s">
        <v>287</v>
      </c>
      <c r="C89" s="14" t="s">
        <v>50</v>
      </c>
      <c r="D89" s="48" t="s">
        <v>59</v>
      </c>
      <c r="K89" s="16">
        <v>1</v>
      </c>
      <c r="L89" s="59"/>
      <c r="M89" s="16">
        <f>ROUND(K89*L89,2)</f>
        <v>0</v>
      </c>
    </row>
    <row r="90" spans="2:13" s="15" customFormat="1" ht="60" x14ac:dyDescent="0.25">
      <c r="D90" s="17" t="s">
        <v>60</v>
      </c>
    </row>
    <row r="91" spans="2:13" s="15" customFormat="1" x14ac:dyDescent="0.25">
      <c r="B91" s="14" t="s">
        <v>288</v>
      </c>
      <c r="C91" s="14" t="s">
        <v>50</v>
      </c>
      <c r="D91" s="48" t="s">
        <v>61</v>
      </c>
      <c r="K91" s="16">
        <v>1</v>
      </c>
      <c r="L91" s="59"/>
      <c r="M91" s="16">
        <f>ROUND(K91*L91,2)</f>
        <v>0</v>
      </c>
    </row>
    <row r="92" spans="2:13" s="15" customFormat="1" ht="30" x14ac:dyDescent="0.25">
      <c r="D92" s="17" t="s">
        <v>62</v>
      </c>
    </row>
    <row r="93" spans="2:13" s="15" customFormat="1" ht="30" x14ac:dyDescent="0.25">
      <c r="B93" s="14" t="s">
        <v>289</v>
      </c>
      <c r="C93" s="14" t="s">
        <v>18</v>
      </c>
      <c r="D93" s="48" t="s">
        <v>292</v>
      </c>
      <c r="K93" s="16">
        <v>1</v>
      </c>
      <c r="L93" s="59"/>
      <c r="M93" s="16">
        <f>ROUND(K93*L93,2)</f>
        <v>0</v>
      </c>
    </row>
    <row r="94" spans="2:13" s="15" customFormat="1" ht="60" x14ac:dyDescent="0.25">
      <c r="D94" s="17" t="s">
        <v>64</v>
      </c>
      <c r="H94" s="31"/>
      <c r="I94" s="31"/>
      <c r="J94" s="31"/>
      <c r="K94" s="31"/>
      <c r="L94" s="31"/>
    </row>
    <row r="95" spans="2:13" s="15" customFormat="1" ht="30" x14ac:dyDescent="0.25">
      <c r="B95" s="14" t="s">
        <v>290</v>
      </c>
      <c r="C95" s="14" t="s">
        <v>18</v>
      </c>
      <c r="D95" s="48" t="s">
        <v>65</v>
      </c>
      <c r="H95" s="31"/>
      <c r="I95" s="31"/>
      <c r="J95" s="31"/>
      <c r="K95" s="34">
        <f>K100</f>
        <v>187.95</v>
      </c>
      <c r="L95" s="34">
        <f>L100</f>
        <v>0</v>
      </c>
      <c r="M95" s="16">
        <f>M100</f>
        <v>0</v>
      </c>
    </row>
    <row r="96" spans="2:13" s="15" customFormat="1" ht="45" x14ac:dyDescent="0.25">
      <c r="D96" s="17" t="s">
        <v>66</v>
      </c>
      <c r="H96" s="31"/>
      <c r="I96" s="31"/>
      <c r="J96" s="31"/>
      <c r="K96" s="31"/>
      <c r="L96" s="31"/>
    </row>
    <row r="97" spans="2:13" s="15" customFormat="1" x14ac:dyDescent="0.25">
      <c r="D97" s="17"/>
      <c r="E97" s="14" t="s">
        <v>63</v>
      </c>
      <c r="F97" s="15">
        <v>1</v>
      </c>
      <c r="G97" s="16">
        <v>7</v>
      </c>
      <c r="H97" s="34">
        <v>16.5</v>
      </c>
      <c r="I97" s="34">
        <v>0</v>
      </c>
      <c r="J97" s="34">
        <f>F97*(G97+ (G97= 0))*(H97+ (H97= 0))*(I97+ (I97= 0))</f>
        <v>115.5</v>
      </c>
      <c r="K97" s="31"/>
      <c r="L97" s="31"/>
    </row>
    <row r="98" spans="2:13" s="15" customFormat="1" x14ac:dyDescent="0.25">
      <c r="D98" s="17"/>
      <c r="E98" s="14"/>
      <c r="F98" s="15">
        <v>1</v>
      </c>
      <c r="G98" s="16">
        <v>4.5</v>
      </c>
      <c r="H98" s="34">
        <v>7.5</v>
      </c>
      <c r="I98" s="34">
        <v>0</v>
      </c>
      <c r="J98" s="34">
        <f>F98*(G98+ (G98= 0))*(H98+ (H98= 0))*(I98+ (I98= 0))</f>
        <v>33.75</v>
      </c>
      <c r="K98" s="31"/>
      <c r="L98" s="31"/>
    </row>
    <row r="99" spans="2:13" s="15" customFormat="1" x14ac:dyDescent="0.25">
      <c r="D99" s="17"/>
      <c r="E99" s="14" t="s">
        <v>0</v>
      </c>
      <c r="F99" s="15">
        <v>1</v>
      </c>
      <c r="G99" s="16">
        <v>4.3</v>
      </c>
      <c r="H99" s="34">
        <v>9</v>
      </c>
      <c r="I99" s="34">
        <v>0</v>
      </c>
      <c r="J99" s="34">
        <f>F99*(G99+ (G99= 0))*(H99+ (H99= 0))*(I99+ (I99= 0))</f>
        <v>38.699999999999996</v>
      </c>
      <c r="K99" s="31"/>
      <c r="L99" s="31"/>
    </row>
    <row r="100" spans="2:13" s="15" customFormat="1" ht="17.25" customHeight="1" x14ac:dyDescent="0.25">
      <c r="D100" s="17"/>
      <c r="H100" s="31"/>
      <c r="I100" s="31"/>
      <c r="J100" s="32"/>
      <c r="K100" s="33">
        <f>SUM(J97:J99)</f>
        <v>187.95</v>
      </c>
      <c r="L100" s="60"/>
      <c r="M100" s="19">
        <f>ROUND(L100*K100,2)</f>
        <v>0</v>
      </c>
    </row>
    <row r="101" spans="2:13" s="15" customFormat="1" x14ac:dyDescent="0.25">
      <c r="B101" s="14" t="s">
        <v>379</v>
      </c>
      <c r="C101" s="14" t="s">
        <v>18</v>
      </c>
      <c r="D101" s="14" t="s">
        <v>380</v>
      </c>
      <c r="K101" s="16">
        <f>K106</f>
        <v>13.4</v>
      </c>
      <c r="L101" s="16">
        <f>L106</f>
        <v>0</v>
      </c>
      <c r="M101" s="16">
        <f>M106</f>
        <v>0</v>
      </c>
    </row>
    <row r="102" spans="2:13" s="15" customFormat="1" ht="45" x14ac:dyDescent="0.25">
      <c r="D102" s="17" t="s">
        <v>381</v>
      </c>
    </row>
    <row r="103" spans="2:13" s="15" customFormat="1" x14ac:dyDescent="0.25">
      <c r="E103" s="14" t="s">
        <v>63</v>
      </c>
      <c r="F103" s="15">
        <v>0</v>
      </c>
      <c r="G103" s="16">
        <v>0</v>
      </c>
      <c r="H103" s="16">
        <v>0</v>
      </c>
      <c r="I103" s="16">
        <v>0</v>
      </c>
      <c r="J103" s="16">
        <f>F103*(G103+ (G103= 0))*(H103+ (H103= 0))*(I103+ (I103= 0))</f>
        <v>0</v>
      </c>
    </row>
    <row r="104" spans="2:13" s="15" customFormat="1" x14ac:dyDescent="0.25">
      <c r="E104" s="14" t="s">
        <v>0</v>
      </c>
      <c r="F104" s="15">
        <v>1</v>
      </c>
      <c r="G104" s="16">
        <v>1.8</v>
      </c>
      <c r="H104" s="16">
        <v>3</v>
      </c>
      <c r="I104" s="16">
        <v>0</v>
      </c>
      <c r="J104" s="16">
        <f>F104*(G104+ (G104= 0))*(H104+ (H104= 0))*(I104+ (I104= 0))</f>
        <v>5.4</v>
      </c>
    </row>
    <row r="105" spans="2:13" s="15" customFormat="1" x14ac:dyDescent="0.25">
      <c r="E105" s="14" t="s">
        <v>0</v>
      </c>
      <c r="F105" s="15">
        <v>1</v>
      </c>
      <c r="G105" s="16">
        <v>2</v>
      </c>
      <c r="H105" s="16">
        <v>4</v>
      </c>
      <c r="I105" s="16">
        <v>0</v>
      </c>
      <c r="J105" s="16">
        <f>F105*(G105+ (G105= 0))*(H105+ (H105= 0))*(I105+ (I105= 0))</f>
        <v>8</v>
      </c>
    </row>
    <row r="106" spans="2:13" s="15" customFormat="1" x14ac:dyDescent="0.25">
      <c r="J106" s="18" t="s">
        <v>382</v>
      </c>
      <c r="K106" s="19">
        <f>SUM(J103:J105)</f>
        <v>13.4</v>
      </c>
      <c r="L106" s="59"/>
      <c r="M106" s="19">
        <f>ROUND(L106*K106,2)</f>
        <v>0</v>
      </c>
    </row>
    <row r="107" spans="2:13" s="15" customFormat="1" ht="43.5" customHeight="1" x14ac:dyDescent="0.25">
      <c r="B107" s="14" t="s">
        <v>291</v>
      </c>
      <c r="C107" s="14" t="s">
        <v>18</v>
      </c>
      <c r="D107" s="48" t="s">
        <v>343</v>
      </c>
      <c r="H107" s="31"/>
      <c r="I107" s="31"/>
      <c r="J107" s="31"/>
      <c r="K107" s="34">
        <f>K110</f>
        <v>34.545000000000002</v>
      </c>
      <c r="L107" s="34">
        <f>L110</f>
        <v>0</v>
      </c>
      <c r="M107" s="16">
        <f>M110</f>
        <v>0</v>
      </c>
    </row>
    <row r="108" spans="2:13" s="15" customFormat="1" x14ac:dyDescent="0.25">
      <c r="D108" s="17" t="s">
        <v>342</v>
      </c>
      <c r="H108" s="31"/>
      <c r="I108" s="31"/>
      <c r="J108" s="31"/>
      <c r="K108" s="31"/>
      <c r="L108" s="31"/>
    </row>
    <row r="109" spans="2:13" s="15" customFormat="1" x14ac:dyDescent="0.25">
      <c r="D109" s="17"/>
      <c r="E109" s="14" t="s">
        <v>0</v>
      </c>
      <c r="F109" s="15">
        <v>1</v>
      </c>
      <c r="G109" s="16">
        <v>4.7</v>
      </c>
      <c r="H109" s="34">
        <v>7.35</v>
      </c>
      <c r="I109" s="34">
        <v>0</v>
      </c>
      <c r="J109" s="34">
        <f>F109*(G109+ (G109= 0))*(H109+ (H109= 0))*(I109+ (I109= 0))</f>
        <v>34.545000000000002</v>
      </c>
      <c r="K109" s="31"/>
      <c r="L109" s="31"/>
    </row>
    <row r="110" spans="2:13" s="15" customFormat="1" x14ac:dyDescent="0.25">
      <c r="D110" s="17"/>
      <c r="J110" s="18"/>
      <c r="K110" s="19">
        <f>SUM(J109:J109)</f>
        <v>34.545000000000002</v>
      </c>
      <c r="L110" s="59"/>
      <c r="M110" s="19">
        <f>ROUND(L110*K110,2)</f>
        <v>0</v>
      </c>
    </row>
    <row r="111" spans="2:13" s="15" customFormat="1" ht="0.95" customHeight="1" x14ac:dyDescent="0.25">
      <c r="D111" s="17"/>
    </row>
    <row r="112" spans="2:13" s="15" customFormat="1" x14ac:dyDescent="0.25">
      <c r="B112" s="21"/>
      <c r="C112" s="21"/>
      <c r="D112" s="50"/>
      <c r="E112" s="21"/>
      <c r="F112" s="21"/>
      <c r="G112" s="21"/>
      <c r="H112" s="21"/>
      <c r="I112" s="21"/>
      <c r="J112" s="7" t="s">
        <v>67</v>
      </c>
      <c r="K112" s="22">
        <v>1</v>
      </c>
      <c r="L112" s="9">
        <f>M11+M16+M27+M32+M39+M44+M51+M60+M65+M70+M75+M80+M85+M87+M89+M91+M93+M100+M106+M110</f>
        <v>0</v>
      </c>
      <c r="M112" s="9">
        <f>ROUND(L112*K112,2)</f>
        <v>0</v>
      </c>
    </row>
    <row r="113" spans="2:13" s="15" customFormat="1" ht="15" customHeight="1" x14ac:dyDescent="0.25">
      <c r="D113" s="17"/>
    </row>
    <row r="114" spans="2:13" x14ac:dyDescent="0.25">
      <c r="B114" s="10" t="s">
        <v>68</v>
      </c>
      <c r="C114" s="10" t="s">
        <v>0</v>
      </c>
      <c r="D114" s="46" t="s">
        <v>69</v>
      </c>
      <c r="E114" s="11"/>
      <c r="F114" s="11"/>
      <c r="G114" s="11"/>
      <c r="H114" s="11"/>
      <c r="I114" s="11"/>
      <c r="J114" s="11"/>
      <c r="K114" s="13">
        <f>K178</f>
        <v>1</v>
      </c>
      <c r="L114" s="13">
        <f>L178</f>
        <v>0</v>
      </c>
      <c r="M114" s="13">
        <f>M178</f>
        <v>0</v>
      </c>
    </row>
    <row r="116" spans="2:13" s="15" customFormat="1" x14ac:dyDescent="0.25">
      <c r="B116" s="14" t="s">
        <v>70</v>
      </c>
      <c r="C116" s="14" t="s">
        <v>18</v>
      </c>
      <c r="D116" s="48" t="s">
        <v>71</v>
      </c>
      <c r="K116" s="16">
        <f>K123</f>
        <v>110.26000000000002</v>
      </c>
      <c r="L116" s="16">
        <f>L123</f>
        <v>0</v>
      </c>
      <c r="M116" s="16">
        <f>M123</f>
        <v>0</v>
      </c>
    </row>
    <row r="117" spans="2:13" s="15" customFormat="1" ht="105" x14ac:dyDescent="0.25">
      <c r="D117" s="17" t="s">
        <v>72</v>
      </c>
    </row>
    <row r="118" spans="2:13" s="15" customFormat="1" x14ac:dyDescent="0.25">
      <c r="D118" s="17"/>
      <c r="E118" s="14" t="s">
        <v>63</v>
      </c>
      <c r="G118" s="16"/>
      <c r="H118" s="16"/>
      <c r="I118" s="16"/>
      <c r="J118" s="16"/>
    </row>
    <row r="119" spans="2:13" s="15" customFormat="1" x14ac:dyDescent="0.25">
      <c r="D119" s="17"/>
      <c r="E119" s="14" t="s">
        <v>0</v>
      </c>
      <c r="F119" s="15">
        <v>1</v>
      </c>
      <c r="G119" s="16">
        <v>9</v>
      </c>
      <c r="H119" s="16">
        <v>0</v>
      </c>
      <c r="I119" s="16">
        <v>3.7</v>
      </c>
      <c r="J119" s="16">
        <f>F119*(G119+ (G119= 0))*(H119+ (H119= 0))*(I119+ (I119= 0))</f>
        <v>33.300000000000004</v>
      </c>
    </row>
    <row r="120" spans="2:13" s="15" customFormat="1" x14ac:dyDescent="0.25">
      <c r="D120" s="17"/>
      <c r="E120" s="14" t="s">
        <v>0</v>
      </c>
      <c r="F120" s="15">
        <v>2</v>
      </c>
      <c r="G120" s="16">
        <v>4.7</v>
      </c>
      <c r="H120" s="16">
        <v>0</v>
      </c>
      <c r="I120" s="16">
        <v>3.7</v>
      </c>
      <c r="J120" s="16">
        <f>F120*(G120+ (G120= 0))*(H120+ (H120= 0))*(I120+ (I120= 0))</f>
        <v>34.78</v>
      </c>
    </row>
    <row r="121" spans="2:13" s="15" customFormat="1" x14ac:dyDescent="0.25">
      <c r="D121" s="17"/>
      <c r="E121" s="14" t="s">
        <v>0</v>
      </c>
      <c r="F121" s="15">
        <v>1</v>
      </c>
      <c r="G121" s="16">
        <v>7.3</v>
      </c>
      <c r="H121" s="16">
        <v>0</v>
      </c>
      <c r="I121" s="16">
        <v>3.7</v>
      </c>
      <c r="J121" s="16">
        <f>F121*(G121+ (G121= 0))*(H121+ (H121= 0))*(I121+ (I121= 0))</f>
        <v>27.01</v>
      </c>
    </row>
    <row r="122" spans="2:13" s="15" customFormat="1" x14ac:dyDescent="0.25">
      <c r="D122" s="17"/>
      <c r="E122" s="14" t="s">
        <v>0</v>
      </c>
      <c r="F122" s="15">
        <v>1</v>
      </c>
      <c r="G122" s="16">
        <v>4.0999999999999996</v>
      </c>
      <c r="H122" s="16">
        <v>0</v>
      </c>
      <c r="I122" s="16">
        <v>3.7</v>
      </c>
      <c r="J122" s="16">
        <f>F122*(G122+ (G122= 0))*(H122+ (H122= 0))*(I122+ (I122= 0))</f>
        <v>15.17</v>
      </c>
    </row>
    <row r="123" spans="2:13" s="15" customFormat="1" x14ac:dyDescent="0.25">
      <c r="D123" s="17"/>
      <c r="J123" s="18" t="s">
        <v>73</v>
      </c>
      <c r="K123" s="19">
        <f>SUM(J118:J122)</f>
        <v>110.26000000000002</v>
      </c>
      <c r="L123" s="59"/>
      <c r="M123" s="19">
        <f>ROUND(L123*K123,2)</f>
        <v>0</v>
      </c>
    </row>
    <row r="124" spans="2:13" s="15" customFormat="1" ht="0.95" customHeight="1" x14ac:dyDescent="0.25">
      <c r="D124" s="17"/>
    </row>
    <row r="125" spans="2:13" s="15" customFormat="1" ht="30" x14ac:dyDescent="0.25">
      <c r="B125" s="14" t="s">
        <v>74</v>
      </c>
      <c r="C125" s="14" t="s">
        <v>18</v>
      </c>
      <c r="D125" s="48" t="s">
        <v>75</v>
      </c>
      <c r="K125" s="16">
        <f>K128</f>
        <v>11.75</v>
      </c>
      <c r="L125" s="16">
        <f>L128</f>
        <v>0</v>
      </c>
      <c r="M125" s="16">
        <f>M128</f>
        <v>0</v>
      </c>
    </row>
    <row r="126" spans="2:13" s="15" customFormat="1" ht="225" x14ac:dyDescent="0.25">
      <c r="D126" s="17" t="s">
        <v>76</v>
      </c>
    </row>
    <row r="127" spans="2:13" s="15" customFormat="1" x14ac:dyDescent="0.25">
      <c r="D127" s="17"/>
      <c r="E127" s="14" t="s">
        <v>0</v>
      </c>
      <c r="F127" s="15">
        <v>1</v>
      </c>
      <c r="G127" s="16">
        <v>4.7</v>
      </c>
      <c r="H127" s="16">
        <v>0</v>
      </c>
      <c r="I127" s="16">
        <v>2.5</v>
      </c>
      <c r="J127" s="16">
        <f>F127*(G127+ (G127= 0))*(H127+ (H127= 0))*(I127+ (I127= 0))</f>
        <v>11.75</v>
      </c>
    </row>
    <row r="128" spans="2:13" s="15" customFormat="1" x14ac:dyDescent="0.25">
      <c r="D128" s="17"/>
      <c r="J128" s="18" t="s">
        <v>77</v>
      </c>
      <c r="K128" s="19">
        <f>SUM(J127:J127)</f>
        <v>11.75</v>
      </c>
      <c r="L128" s="59"/>
      <c r="M128" s="19">
        <f>ROUND(L128*K128,2)</f>
        <v>0</v>
      </c>
    </row>
    <row r="129" spans="2:13" s="15" customFormat="1" ht="0.95" customHeight="1" x14ac:dyDescent="0.25">
      <c r="D129" s="17"/>
    </row>
    <row r="130" spans="2:13" s="15" customFormat="1" x14ac:dyDescent="0.25">
      <c r="B130" s="14" t="s">
        <v>78</v>
      </c>
      <c r="C130" s="14" t="s">
        <v>18</v>
      </c>
      <c r="D130" s="48" t="s">
        <v>79</v>
      </c>
      <c r="K130" s="16">
        <f>K137</f>
        <v>152.44000000000003</v>
      </c>
      <c r="L130" s="16">
        <f>L137</f>
        <v>0</v>
      </c>
      <c r="M130" s="16">
        <f>M137</f>
        <v>0</v>
      </c>
    </row>
    <row r="131" spans="2:13" s="15" customFormat="1" ht="225" x14ac:dyDescent="0.25">
      <c r="D131" s="17" t="s">
        <v>80</v>
      </c>
    </row>
    <row r="132" spans="2:13" s="15" customFormat="1" x14ac:dyDescent="0.25">
      <c r="D132" s="17"/>
      <c r="E132" s="14" t="s">
        <v>63</v>
      </c>
      <c r="G132" s="16"/>
      <c r="H132" s="16"/>
      <c r="I132" s="16"/>
      <c r="J132" s="16"/>
    </row>
    <row r="133" spans="2:13" s="15" customFormat="1" x14ac:dyDescent="0.25">
      <c r="D133" s="17"/>
      <c r="E133" s="14" t="s">
        <v>0</v>
      </c>
      <c r="F133" s="15">
        <v>1</v>
      </c>
      <c r="G133" s="16">
        <v>9</v>
      </c>
      <c r="H133" s="16">
        <v>0</v>
      </c>
      <c r="I133" s="16">
        <v>3.7</v>
      </c>
      <c r="J133" s="16">
        <f>F133*(G133+ (G133= 0))*(H133+ (H133= 0))*(I133+ (I133= 0))</f>
        <v>33.300000000000004</v>
      </c>
    </row>
    <row r="134" spans="2:13" s="15" customFormat="1" x14ac:dyDescent="0.25">
      <c r="D134" s="17"/>
      <c r="E134" s="14" t="s">
        <v>0</v>
      </c>
      <c r="F134" s="15">
        <v>2</v>
      </c>
      <c r="G134" s="16">
        <v>4.7</v>
      </c>
      <c r="H134" s="16">
        <v>0</v>
      </c>
      <c r="I134" s="16">
        <v>3.7</v>
      </c>
      <c r="J134" s="16">
        <f>F134*(G134+ (G134= 0))*(H134+ (H134= 0))*(I134+ (I134= 0))</f>
        <v>34.78</v>
      </c>
    </row>
    <row r="135" spans="2:13" s="15" customFormat="1" x14ac:dyDescent="0.25">
      <c r="D135" s="17"/>
      <c r="E135" s="14" t="s">
        <v>0</v>
      </c>
      <c r="F135" s="15">
        <v>2</v>
      </c>
      <c r="G135" s="16">
        <v>7.3</v>
      </c>
      <c r="H135" s="16">
        <v>0</v>
      </c>
      <c r="I135" s="16">
        <v>3.7</v>
      </c>
      <c r="J135" s="16">
        <f>F135*(G135+ (G135= 0))*(H135+ (H135= 0))*(I135+ (I135= 0))</f>
        <v>54.02</v>
      </c>
    </row>
    <row r="136" spans="2:13" s="15" customFormat="1" x14ac:dyDescent="0.25">
      <c r="D136" s="17"/>
      <c r="E136" s="14" t="s">
        <v>0</v>
      </c>
      <c r="F136" s="15">
        <v>2</v>
      </c>
      <c r="G136" s="16">
        <v>4.0999999999999996</v>
      </c>
      <c r="H136" s="16">
        <v>0</v>
      </c>
      <c r="I136" s="16">
        <v>3.7</v>
      </c>
      <c r="J136" s="16">
        <f>F136*(G136+ (G136= 0))*(H136+ (H136= 0))*(I136+ (I136= 0))</f>
        <v>30.34</v>
      </c>
    </row>
    <row r="137" spans="2:13" s="15" customFormat="1" x14ac:dyDescent="0.25">
      <c r="D137" s="17"/>
      <c r="J137" s="18" t="s">
        <v>81</v>
      </c>
      <c r="K137" s="19">
        <f>SUM(J132:J136)</f>
        <v>152.44000000000003</v>
      </c>
      <c r="L137" s="59"/>
      <c r="M137" s="19">
        <f>ROUND(L137*K137,2)</f>
        <v>0</v>
      </c>
    </row>
    <row r="138" spans="2:13" s="15" customFormat="1" ht="0.95" customHeight="1" x14ac:dyDescent="0.25">
      <c r="D138" s="17"/>
    </row>
    <row r="139" spans="2:13" s="15" customFormat="1" x14ac:dyDescent="0.25">
      <c r="B139" s="14" t="s">
        <v>82</v>
      </c>
      <c r="C139" s="14" t="s">
        <v>50</v>
      </c>
      <c r="D139" s="48" t="s">
        <v>83</v>
      </c>
      <c r="K139" s="16">
        <f>K142</f>
        <v>1</v>
      </c>
      <c r="L139" s="16">
        <f>L142</f>
        <v>0</v>
      </c>
      <c r="M139" s="16">
        <f>M142</f>
        <v>0</v>
      </c>
    </row>
    <row r="140" spans="2:13" s="15" customFormat="1" ht="165" x14ac:dyDescent="0.25">
      <c r="D140" s="17" t="s">
        <v>84</v>
      </c>
    </row>
    <row r="141" spans="2:13" s="15" customFormat="1" x14ac:dyDescent="0.25">
      <c r="D141" s="17"/>
      <c r="E141" s="14" t="s">
        <v>0</v>
      </c>
      <c r="F141" s="15">
        <v>1</v>
      </c>
      <c r="G141" s="16">
        <v>0</v>
      </c>
      <c r="H141" s="16">
        <v>0</v>
      </c>
      <c r="I141" s="16">
        <v>0</v>
      </c>
      <c r="J141" s="16">
        <f>F141*(G141+ (G141= 0))*(H141+ (H141= 0))*(I141+ (I141= 0))</f>
        <v>1</v>
      </c>
    </row>
    <row r="142" spans="2:13" s="15" customFormat="1" x14ac:dyDescent="0.25">
      <c r="D142" s="17"/>
      <c r="J142" s="18" t="s">
        <v>85</v>
      </c>
      <c r="K142" s="19">
        <f>SUM(J141:J141)</f>
        <v>1</v>
      </c>
      <c r="L142" s="59"/>
      <c r="M142" s="19">
        <f>ROUND(L142*K142,2)</f>
        <v>0</v>
      </c>
    </row>
    <row r="143" spans="2:13" s="15" customFormat="1" ht="0.95" customHeight="1" x14ac:dyDescent="0.25">
      <c r="D143" s="17"/>
    </row>
    <row r="144" spans="2:13" s="15" customFormat="1" x14ac:dyDescent="0.25">
      <c r="B144" s="14" t="s">
        <v>86</v>
      </c>
      <c r="C144" s="14" t="s">
        <v>50</v>
      </c>
      <c r="D144" s="48" t="s">
        <v>87</v>
      </c>
      <c r="K144" s="16">
        <f>K147</f>
        <v>1</v>
      </c>
      <c r="L144" s="16">
        <f>L147</f>
        <v>0</v>
      </c>
      <c r="M144" s="16">
        <f>M147</f>
        <v>0</v>
      </c>
    </row>
    <row r="145" spans="2:13" s="15" customFormat="1" ht="135" x14ac:dyDescent="0.25">
      <c r="D145" s="17" t="s">
        <v>88</v>
      </c>
    </row>
    <row r="146" spans="2:13" s="15" customFormat="1" x14ac:dyDescent="0.25">
      <c r="D146" s="17"/>
      <c r="E146" s="14" t="s">
        <v>0</v>
      </c>
      <c r="F146" s="15">
        <v>1</v>
      </c>
      <c r="G146" s="16">
        <v>0</v>
      </c>
      <c r="H146" s="16">
        <v>0</v>
      </c>
      <c r="I146" s="16">
        <v>0</v>
      </c>
      <c r="J146" s="16">
        <f>F146*(G146+ (G146= 0))*(H146+ (H146= 0))*(I146+ (I146= 0))</f>
        <v>1</v>
      </c>
    </row>
    <row r="147" spans="2:13" s="15" customFormat="1" x14ac:dyDescent="0.25">
      <c r="D147" s="17"/>
      <c r="J147" s="18" t="s">
        <v>89</v>
      </c>
      <c r="K147" s="19">
        <f>SUM(J146:J146)</f>
        <v>1</v>
      </c>
      <c r="L147" s="59"/>
      <c r="M147" s="19">
        <f>ROUND(L147*K147,2)</f>
        <v>0</v>
      </c>
    </row>
    <row r="148" spans="2:13" s="15" customFormat="1" ht="0.95" customHeight="1" x14ac:dyDescent="0.25">
      <c r="D148" s="17"/>
    </row>
    <row r="149" spans="2:13" s="15" customFormat="1" x14ac:dyDescent="0.25">
      <c r="B149" s="14" t="s">
        <v>90</v>
      </c>
      <c r="C149" s="14" t="s">
        <v>18</v>
      </c>
      <c r="D149" s="48" t="s">
        <v>91</v>
      </c>
      <c r="K149" s="16">
        <f>K152</f>
        <v>6.3000000000000007</v>
      </c>
      <c r="L149" s="16">
        <f>L152</f>
        <v>0</v>
      </c>
      <c r="M149" s="16">
        <f>M152</f>
        <v>0</v>
      </c>
    </row>
    <row r="150" spans="2:13" s="15" customFormat="1" ht="90" x14ac:dyDescent="0.25">
      <c r="D150" s="17" t="s">
        <v>92</v>
      </c>
    </row>
    <row r="151" spans="2:13" s="15" customFormat="1" ht="26.25" x14ac:dyDescent="0.25">
      <c r="D151" s="17"/>
      <c r="E151" s="72" t="s">
        <v>93</v>
      </c>
      <c r="F151" s="15">
        <v>3</v>
      </c>
      <c r="G151" s="16">
        <v>1</v>
      </c>
      <c r="H151" s="16">
        <v>0</v>
      </c>
      <c r="I151" s="16">
        <v>2.1</v>
      </c>
      <c r="J151" s="16">
        <f>F151*(G151+ (G151= 0))*(H151+ (H151= 0))*(I151+ (I151= 0))</f>
        <v>6.3000000000000007</v>
      </c>
    </row>
    <row r="152" spans="2:13" s="15" customFormat="1" x14ac:dyDescent="0.25">
      <c r="D152" s="17"/>
      <c r="J152" s="18" t="s">
        <v>94</v>
      </c>
      <c r="K152" s="19">
        <f>SUM(J151:J151)</f>
        <v>6.3000000000000007</v>
      </c>
      <c r="L152" s="60"/>
      <c r="M152" s="19">
        <f>ROUND(L152*K152,2)</f>
        <v>0</v>
      </c>
    </row>
    <row r="153" spans="2:13" s="15" customFormat="1" ht="0.95" customHeight="1" x14ac:dyDescent="0.25">
      <c r="D153" s="17"/>
    </row>
    <row r="154" spans="2:13" s="15" customFormat="1" x14ac:dyDescent="0.25">
      <c r="B154" s="14" t="s">
        <v>95</v>
      </c>
      <c r="C154" s="14" t="s">
        <v>18</v>
      </c>
      <c r="D154" s="48" t="s">
        <v>96</v>
      </c>
      <c r="K154" s="16">
        <f>K159</f>
        <v>19.829999999999998</v>
      </c>
      <c r="L154" s="16">
        <f>L159</f>
        <v>0</v>
      </c>
      <c r="M154" s="16">
        <f>M159</f>
        <v>0</v>
      </c>
    </row>
    <row r="155" spans="2:13" s="15" customFormat="1" ht="120" x14ac:dyDescent="0.25">
      <c r="D155" s="17" t="s">
        <v>97</v>
      </c>
    </row>
    <row r="156" spans="2:13" s="15" customFormat="1" x14ac:dyDescent="0.25">
      <c r="D156" s="17"/>
      <c r="E156" s="14" t="s">
        <v>0</v>
      </c>
      <c r="F156" s="15">
        <v>1</v>
      </c>
      <c r="G156" s="16">
        <v>0.9</v>
      </c>
      <c r="H156" s="16">
        <v>0</v>
      </c>
      <c r="I156" s="16">
        <v>2.5</v>
      </c>
      <c r="J156" s="16">
        <f>F156*(G156+ (G156= 0))*(H156+ (H156= 0))*(I156+ (I156= 0))</f>
        <v>2.25</v>
      </c>
    </row>
    <row r="157" spans="2:13" s="15" customFormat="1" x14ac:dyDescent="0.25">
      <c r="D157" s="17"/>
      <c r="E157" s="14"/>
      <c r="F157" s="15">
        <v>4</v>
      </c>
      <c r="G157" s="16">
        <v>1</v>
      </c>
      <c r="H157" s="16">
        <v>2.1</v>
      </c>
      <c r="I157" s="16">
        <v>0</v>
      </c>
      <c r="J157" s="16">
        <f>F157*(G157+ (G157= 0))*(H157+ (H157= 0))*(I157+ (I157= 0))</f>
        <v>8.4</v>
      </c>
    </row>
    <row r="158" spans="2:13" s="15" customFormat="1" x14ac:dyDescent="0.25">
      <c r="D158" s="17"/>
      <c r="E158" s="14" t="s">
        <v>0</v>
      </c>
      <c r="F158" s="15">
        <v>1</v>
      </c>
      <c r="G158" s="16">
        <v>3.4</v>
      </c>
      <c r="H158" s="16">
        <v>0</v>
      </c>
      <c r="I158" s="16">
        <v>2.7</v>
      </c>
      <c r="J158" s="16">
        <f>F158*(G158+ (G158= 0))*(H158+ (H158= 0))*(I158+ (I158= 0))</f>
        <v>9.18</v>
      </c>
    </row>
    <row r="159" spans="2:13" s="15" customFormat="1" x14ac:dyDescent="0.25">
      <c r="D159" s="17"/>
      <c r="J159" s="18" t="s">
        <v>98</v>
      </c>
      <c r="K159" s="19">
        <f>SUM(J156:J158)</f>
        <v>19.829999999999998</v>
      </c>
      <c r="L159" s="60"/>
      <c r="M159" s="19">
        <f>ROUND(L159*K159,2)</f>
        <v>0</v>
      </c>
    </row>
    <row r="160" spans="2:13" s="15" customFormat="1" ht="0.95" customHeight="1" x14ac:dyDescent="0.25">
      <c r="D160" s="17"/>
    </row>
    <row r="161" spans="2:13" s="15" customFormat="1" x14ac:dyDescent="0.25">
      <c r="B161" s="14" t="s">
        <v>99</v>
      </c>
      <c r="C161" s="14" t="s">
        <v>18</v>
      </c>
      <c r="D161" s="48" t="s">
        <v>100</v>
      </c>
      <c r="K161" s="16">
        <f>K166</f>
        <v>13.4</v>
      </c>
      <c r="L161" s="16">
        <f>L166</f>
        <v>0</v>
      </c>
      <c r="M161" s="16">
        <f>M166</f>
        <v>0</v>
      </c>
    </row>
    <row r="162" spans="2:13" s="15" customFormat="1" ht="267.75" customHeight="1" x14ac:dyDescent="0.25">
      <c r="D162" s="17" t="s">
        <v>101</v>
      </c>
    </row>
    <row r="163" spans="2:13" s="15" customFormat="1" x14ac:dyDescent="0.25">
      <c r="D163" s="17"/>
      <c r="E163" s="14" t="s">
        <v>63</v>
      </c>
      <c r="G163" s="16"/>
      <c r="H163" s="16"/>
      <c r="I163" s="16"/>
      <c r="J163" s="16"/>
    </row>
    <row r="164" spans="2:13" s="15" customFormat="1" x14ac:dyDescent="0.25">
      <c r="D164" s="17"/>
      <c r="E164" s="14" t="s">
        <v>0</v>
      </c>
      <c r="F164" s="15">
        <v>1</v>
      </c>
      <c r="G164" s="16">
        <v>1.8</v>
      </c>
      <c r="H164" s="16">
        <v>3</v>
      </c>
      <c r="I164" s="16">
        <v>0</v>
      </c>
      <c r="J164" s="16">
        <f>F164*(G164+ (G164= 0))*(H164+ (H164= 0))*(I164+ (I164= 0))</f>
        <v>5.4</v>
      </c>
    </row>
    <row r="165" spans="2:13" s="15" customFormat="1" x14ac:dyDescent="0.25">
      <c r="D165" s="17"/>
      <c r="E165" s="14" t="s">
        <v>0</v>
      </c>
      <c r="F165" s="15">
        <v>1</v>
      </c>
      <c r="G165" s="16">
        <v>2</v>
      </c>
      <c r="H165" s="16">
        <v>4</v>
      </c>
      <c r="I165" s="16">
        <v>0</v>
      </c>
      <c r="J165" s="16">
        <f>F165*(G165+ (G165= 0))*(H165+ (H165= 0))*(I165+ (I165= 0))</f>
        <v>8</v>
      </c>
    </row>
    <row r="166" spans="2:13" s="15" customFormat="1" x14ac:dyDescent="0.25">
      <c r="D166" s="17"/>
      <c r="J166" s="18" t="s">
        <v>102</v>
      </c>
      <c r="K166" s="19">
        <f>SUM(J163:J165)</f>
        <v>13.4</v>
      </c>
      <c r="L166" s="59"/>
      <c r="M166" s="19">
        <f>ROUND(L166*K166,2)</f>
        <v>0</v>
      </c>
    </row>
    <row r="167" spans="2:13" s="15" customFormat="1" ht="0.95" customHeight="1" x14ac:dyDescent="0.25">
      <c r="D167" s="17"/>
    </row>
    <row r="168" spans="2:13" s="15" customFormat="1" x14ac:dyDescent="0.25">
      <c r="B168" s="14" t="s">
        <v>103</v>
      </c>
      <c r="C168" s="14" t="s">
        <v>18</v>
      </c>
      <c r="D168" s="48" t="s">
        <v>104</v>
      </c>
      <c r="K168" s="16">
        <v>2</v>
      </c>
      <c r="L168" s="59"/>
      <c r="M168" s="16">
        <f>ROUND(K168*L168,2)</f>
        <v>0</v>
      </c>
    </row>
    <row r="169" spans="2:13" s="15" customFormat="1" ht="180" x14ac:dyDescent="0.25">
      <c r="D169" s="17" t="s">
        <v>105</v>
      </c>
    </row>
    <row r="170" spans="2:13" s="15" customFormat="1" x14ac:dyDescent="0.25">
      <c r="B170" s="14" t="s">
        <v>334</v>
      </c>
      <c r="C170" s="14" t="s">
        <v>50</v>
      </c>
      <c r="D170" s="48" t="s">
        <v>335</v>
      </c>
      <c r="K170" s="16">
        <v>2</v>
      </c>
      <c r="L170" s="59"/>
      <c r="M170" s="16">
        <f>ROUND(K170*L170,2)</f>
        <v>0</v>
      </c>
    </row>
    <row r="171" spans="2:13" s="15" customFormat="1" ht="45" x14ac:dyDescent="0.25">
      <c r="D171" s="17" t="s">
        <v>336</v>
      </c>
    </row>
    <row r="172" spans="2:13" s="15" customFormat="1" x14ac:dyDescent="0.25">
      <c r="B172" s="14" t="s">
        <v>106</v>
      </c>
      <c r="C172" s="14" t="s">
        <v>18</v>
      </c>
      <c r="D172" s="48" t="s">
        <v>107</v>
      </c>
      <c r="K172" s="16">
        <f>K176</f>
        <v>44.400000000000006</v>
      </c>
      <c r="L172" s="16">
        <f>L176</f>
        <v>0</v>
      </c>
      <c r="M172" s="16">
        <f>M176</f>
        <v>0</v>
      </c>
    </row>
    <row r="173" spans="2:13" s="15" customFormat="1" ht="240" x14ac:dyDescent="0.25">
      <c r="D173" s="17" t="s">
        <v>108</v>
      </c>
    </row>
    <row r="174" spans="2:13" s="15" customFormat="1" ht="30" x14ac:dyDescent="0.25">
      <c r="D174" s="17"/>
      <c r="E174" s="48" t="s">
        <v>423</v>
      </c>
      <c r="F174" s="15">
        <v>1</v>
      </c>
      <c r="G174" s="16">
        <v>4.5</v>
      </c>
      <c r="H174" s="16">
        <v>0</v>
      </c>
      <c r="I174" s="16">
        <v>3.7</v>
      </c>
      <c r="J174" s="16">
        <f>F174*(G174+ (G174= 0))*(H174+ (H174= 0))*(I174+ (I174= 0))</f>
        <v>16.650000000000002</v>
      </c>
    </row>
    <row r="175" spans="2:13" s="15" customFormat="1" x14ac:dyDescent="0.25">
      <c r="D175" s="17"/>
      <c r="E175" s="14" t="s">
        <v>0</v>
      </c>
      <c r="F175" s="15">
        <v>1</v>
      </c>
      <c r="G175" s="16">
        <v>7.5</v>
      </c>
      <c r="H175" s="16">
        <v>0</v>
      </c>
      <c r="I175" s="16">
        <v>3.7</v>
      </c>
      <c r="J175" s="16">
        <f>F175*(G175+ (G175= 0))*(H175+ (H175= 0))*(I175+ (I175= 0))</f>
        <v>27.75</v>
      </c>
    </row>
    <row r="176" spans="2:13" s="15" customFormat="1" x14ac:dyDescent="0.25">
      <c r="D176" s="17"/>
      <c r="J176" s="18" t="s">
        <v>109</v>
      </c>
      <c r="K176" s="19">
        <f>SUM(J174:J175)</f>
        <v>44.400000000000006</v>
      </c>
      <c r="L176" s="60"/>
      <c r="M176" s="19">
        <f>ROUND(L176*K176,2)</f>
        <v>0</v>
      </c>
    </row>
    <row r="177" spans="2:13" s="15" customFormat="1" ht="0.95" customHeight="1" x14ac:dyDescent="0.25">
      <c r="D177" s="17"/>
    </row>
    <row r="178" spans="2:13" s="15" customFormat="1" x14ac:dyDescent="0.25">
      <c r="B178" s="21"/>
      <c r="C178" s="21"/>
      <c r="D178" s="50"/>
      <c r="E178" s="21"/>
      <c r="F178" s="21"/>
      <c r="G178" s="21"/>
      <c r="H178" s="21"/>
      <c r="I178" s="21"/>
      <c r="J178" s="7" t="s">
        <v>110</v>
      </c>
      <c r="K178" s="22">
        <v>1</v>
      </c>
      <c r="L178" s="9">
        <f>M123+M128+M137+M142+M147+M152+M159+M166+M168+M176+M170</f>
        <v>0</v>
      </c>
      <c r="M178" s="9">
        <f>ROUND(L178*K178,2)</f>
        <v>0</v>
      </c>
    </row>
    <row r="179" spans="2:13" s="15" customFormat="1" ht="15" customHeight="1" x14ac:dyDescent="0.25">
      <c r="D179" s="17"/>
    </row>
    <row r="180" spans="2:13" s="15" customFormat="1" x14ac:dyDescent="0.25">
      <c r="B180" s="10" t="s">
        <v>111</v>
      </c>
      <c r="C180" s="10" t="s">
        <v>0</v>
      </c>
      <c r="D180" s="46" t="s">
        <v>112</v>
      </c>
      <c r="E180" s="11"/>
      <c r="F180" s="11"/>
      <c r="G180" s="11"/>
      <c r="H180" s="11"/>
      <c r="I180" s="11"/>
      <c r="J180" s="11"/>
      <c r="K180" s="13">
        <f>K200</f>
        <v>1</v>
      </c>
      <c r="L180" s="13">
        <f>L200</f>
        <v>0</v>
      </c>
      <c r="M180" s="13">
        <f>M200</f>
        <v>0</v>
      </c>
    </row>
    <row r="181" spans="2:13" s="15" customFormat="1" x14ac:dyDescent="0.25">
      <c r="D181" s="17"/>
    </row>
    <row r="182" spans="2:13" s="15" customFormat="1" x14ac:dyDescent="0.25">
      <c r="B182" s="14" t="s">
        <v>113</v>
      </c>
      <c r="C182" s="14" t="s">
        <v>115</v>
      </c>
      <c r="D182" s="48" t="s">
        <v>114</v>
      </c>
      <c r="K182" s="16">
        <f>K186</f>
        <v>17</v>
      </c>
      <c r="L182" s="16">
        <f>L186</f>
        <v>0</v>
      </c>
      <c r="M182" s="16">
        <f>M186</f>
        <v>0</v>
      </c>
    </row>
    <row r="183" spans="2:13" s="15" customFormat="1" ht="165" x14ac:dyDescent="0.25">
      <c r="D183" s="17" t="s">
        <v>116</v>
      </c>
    </row>
    <row r="184" spans="2:13" s="15" customFormat="1" x14ac:dyDescent="0.25">
      <c r="D184" s="17"/>
      <c r="E184" s="14" t="s">
        <v>0</v>
      </c>
      <c r="F184" s="15">
        <v>2</v>
      </c>
      <c r="G184" s="16">
        <v>4.5</v>
      </c>
      <c r="H184" s="16">
        <v>0</v>
      </c>
      <c r="I184" s="16">
        <v>1</v>
      </c>
      <c r="J184" s="16">
        <f>F184*(G184+ (G184= 0))*(H184+ (H184= 0))*(I184+ (I184= 0))</f>
        <v>9</v>
      </c>
    </row>
    <row r="185" spans="2:13" s="15" customFormat="1" x14ac:dyDescent="0.25">
      <c r="D185" s="17"/>
      <c r="E185" s="14" t="s">
        <v>0</v>
      </c>
      <c r="F185" s="15">
        <v>2</v>
      </c>
      <c r="G185" s="16">
        <v>4</v>
      </c>
      <c r="H185" s="16">
        <v>0</v>
      </c>
      <c r="I185" s="16">
        <v>0</v>
      </c>
      <c r="J185" s="16">
        <f>F185*(G185+ (G185= 0))*(H185+ (H185= 0))*(I185+ (I185= 0))</f>
        <v>8</v>
      </c>
    </row>
    <row r="186" spans="2:13" s="15" customFormat="1" x14ac:dyDescent="0.25">
      <c r="D186" s="17"/>
      <c r="J186" s="18" t="s">
        <v>117</v>
      </c>
      <c r="K186" s="19">
        <f>SUM(J184:J185)</f>
        <v>17</v>
      </c>
      <c r="L186" s="60"/>
      <c r="M186" s="19">
        <f>ROUND(L186*K186,2)</f>
        <v>0</v>
      </c>
    </row>
    <row r="187" spans="2:13" s="15" customFormat="1" ht="0.95" customHeight="1" x14ac:dyDescent="0.25">
      <c r="D187" s="17"/>
    </row>
    <row r="188" spans="2:13" s="15" customFormat="1" x14ac:dyDescent="0.25">
      <c r="B188" s="14" t="s">
        <v>118</v>
      </c>
      <c r="C188" s="14" t="s">
        <v>18</v>
      </c>
      <c r="D188" s="48" t="s">
        <v>119</v>
      </c>
      <c r="K188" s="16">
        <f>K192</f>
        <v>26.5</v>
      </c>
      <c r="L188" s="16">
        <f>L192</f>
        <v>0</v>
      </c>
      <c r="M188" s="16">
        <f>M192</f>
        <v>0</v>
      </c>
    </row>
    <row r="189" spans="2:13" s="15" customFormat="1" ht="165" x14ac:dyDescent="0.25">
      <c r="D189" s="17" t="s">
        <v>120</v>
      </c>
    </row>
    <row r="190" spans="2:13" s="15" customFormat="1" x14ac:dyDescent="0.25">
      <c r="D190" s="17"/>
      <c r="E190" s="14" t="s">
        <v>63</v>
      </c>
      <c r="F190" s="15">
        <v>1</v>
      </c>
      <c r="G190" s="16">
        <v>4.5</v>
      </c>
      <c r="H190" s="16">
        <v>4.5</v>
      </c>
      <c r="I190" s="16">
        <v>0</v>
      </c>
      <c r="J190" s="16">
        <f>F190*(G190+ (G190= 0))*(H190+ (H190= 0))*(I190+ (I190= 0))</f>
        <v>20.25</v>
      </c>
    </row>
    <row r="191" spans="2:13" s="15" customFormat="1" x14ac:dyDescent="0.25">
      <c r="D191" s="17"/>
      <c r="E191" s="14" t="s">
        <v>0</v>
      </c>
      <c r="F191" s="15">
        <v>1</v>
      </c>
      <c r="G191" s="16">
        <v>2.5</v>
      </c>
      <c r="H191" s="16">
        <v>2.5</v>
      </c>
      <c r="I191" s="16">
        <v>0</v>
      </c>
      <c r="J191" s="16">
        <f>F191*(G191+ (G191= 0))*(H191+ (H191= 0))*(I191+ (I191= 0))</f>
        <v>6.25</v>
      </c>
    </row>
    <row r="192" spans="2:13" s="15" customFormat="1" x14ac:dyDescent="0.25">
      <c r="D192" s="17"/>
      <c r="J192" s="18" t="s">
        <v>121</v>
      </c>
      <c r="K192" s="19">
        <f>SUM(J190:J191)</f>
        <v>26.5</v>
      </c>
      <c r="L192" s="60"/>
      <c r="M192" s="19">
        <f>ROUND(L192*K192,2)</f>
        <v>0</v>
      </c>
    </row>
    <row r="193" spans="2:13" s="15" customFormat="1" ht="0.95" customHeight="1" x14ac:dyDescent="0.25">
      <c r="D193" s="17"/>
    </row>
    <row r="194" spans="2:13" s="15" customFormat="1" ht="30" x14ac:dyDescent="0.25">
      <c r="B194" s="14" t="s">
        <v>122</v>
      </c>
      <c r="C194" s="14" t="s">
        <v>18</v>
      </c>
      <c r="D194" s="48" t="s">
        <v>300</v>
      </c>
      <c r="K194" s="16">
        <f>K198</f>
        <v>44.2</v>
      </c>
      <c r="L194" s="16">
        <f>L198</f>
        <v>0</v>
      </c>
      <c r="M194" s="16">
        <f>M198</f>
        <v>0</v>
      </c>
    </row>
    <row r="195" spans="2:13" s="15" customFormat="1" ht="90" x14ac:dyDescent="0.25">
      <c r="D195" s="17" t="s">
        <v>301</v>
      </c>
    </row>
    <row r="196" spans="2:13" s="15" customFormat="1" x14ac:dyDescent="0.25">
      <c r="D196" s="17"/>
      <c r="E196" s="14" t="s">
        <v>63</v>
      </c>
      <c r="F196" s="15">
        <v>1</v>
      </c>
      <c r="G196" s="16">
        <v>3.6</v>
      </c>
      <c r="H196" s="16">
        <v>4.5</v>
      </c>
      <c r="I196" s="16">
        <v>0</v>
      </c>
      <c r="J196" s="16">
        <f>F196*(G196+ (G196= 0))*(H196+ (H196= 0))*(I196+ (I196= 0))</f>
        <v>16.2</v>
      </c>
    </row>
    <row r="197" spans="2:13" s="15" customFormat="1" x14ac:dyDescent="0.25">
      <c r="D197" s="17"/>
      <c r="E197" s="14" t="s">
        <v>123</v>
      </c>
      <c r="F197" s="15">
        <v>1</v>
      </c>
      <c r="G197" s="16">
        <v>7</v>
      </c>
      <c r="H197" s="16">
        <v>4</v>
      </c>
      <c r="I197" s="16">
        <v>0</v>
      </c>
      <c r="J197" s="16">
        <f>F197*(G197+ (G197= 0))*(H197+ (H197= 0))*(I197+ (I197= 0))</f>
        <v>28</v>
      </c>
    </row>
    <row r="198" spans="2:13" s="15" customFormat="1" x14ac:dyDescent="0.25">
      <c r="D198" s="17"/>
      <c r="J198" s="18" t="s">
        <v>124</v>
      </c>
      <c r="K198" s="19">
        <f>SUM(J196:J197)</f>
        <v>44.2</v>
      </c>
      <c r="L198" s="60"/>
      <c r="M198" s="19">
        <f>ROUND(L198*K198,2)</f>
        <v>0</v>
      </c>
    </row>
    <row r="199" spans="2:13" s="15" customFormat="1" ht="0.95" customHeight="1" x14ac:dyDescent="0.25">
      <c r="D199" s="17"/>
    </row>
    <row r="200" spans="2:13" s="15" customFormat="1" x14ac:dyDescent="0.25">
      <c r="B200" s="21"/>
      <c r="C200" s="21"/>
      <c r="D200" s="50"/>
      <c r="E200" s="21"/>
      <c r="F200" s="21"/>
      <c r="G200" s="21"/>
      <c r="H200" s="21"/>
      <c r="I200" s="21"/>
      <c r="J200" s="7" t="s">
        <v>125</v>
      </c>
      <c r="K200" s="22">
        <v>1</v>
      </c>
      <c r="L200" s="62">
        <f>M186+M192+M198</f>
        <v>0</v>
      </c>
      <c r="M200" s="9">
        <f>ROUND(L200*K200,2)</f>
        <v>0</v>
      </c>
    </row>
    <row r="201" spans="2:13" s="15" customFormat="1" ht="15" customHeight="1" x14ac:dyDescent="0.25">
      <c r="D201" s="17"/>
    </row>
    <row r="202" spans="2:13" s="15" customFormat="1" x14ac:dyDescent="0.25">
      <c r="B202" s="10" t="s">
        <v>126</v>
      </c>
      <c r="C202" s="10" t="s">
        <v>0</v>
      </c>
      <c r="D202" s="46" t="s">
        <v>127</v>
      </c>
      <c r="E202" s="11"/>
      <c r="F202" s="11"/>
      <c r="G202" s="11"/>
      <c r="H202" s="11"/>
      <c r="I202" s="11"/>
      <c r="J202" s="11"/>
      <c r="K202" s="13">
        <f>K234</f>
        <v>1</v>
      </c>
      <c r="L202" s="13">
        <f>L234</f>
        <v>0</v>
      </c>
      <c r="M202" s="13">
        <f>M234</f>
        <v>0</v>
      </c>
    </row>
    <row r="203" spans="2:13" s="15" customFormat="1" x14ac:dyDescent="0.25">
      <c r="D203" s="17"/>
    </row>
    <row r="204" spans="2:13" s="15" customFormat="1" ht="30" x14ac:dyDescent="0.25">
      <c r="B204" s="14" t="s">
        <v>128</v>
      </c>
      <c r="C204" s="14" t="s">
        <v>50</v>
      </c>
      <c r="D204" s="48" t="s">
        <v>302</v>
      </c>
      <c r="K204" s="16">
        <f>K209</f>
        <v>3</v>
      </c>
      <c r="L204" s="16">
        <f>L209</f>
        <v>0</v>
      </c>
      <c r="M204" s="16">
        <f>M209</f>
        <v>0</v>
      </c>
    </row>
    <row r="205" spans="2:13" s="15" customFormat="1" ht="165" x14ac:dyDescent="0.25">
      <c r="D205" s="17" t="s">
        <v>303</v>
      </c>
    </row>
    <row r="206" spans="2:13" s="15" customFormat="1" x14ac:dyDescent="0.25">
      <c r="D206" s="17"/>
      <c r="E206" s="14" t="s">
        <v>129</v>
      </c>
      <c r="F206" s="15">
        <v>1</v>
      </c>
      <c r="G206" s="16">
        <v>0</v>
      </c>
      <c r="H206" s="16">
        <v>0</v>
      </c>
      <c r="I206" s="16">
        <v>0</v>
      </c>
      <c r="J206" s="16">
        <f>F206*(G206+ (G206= 0))*(H206+ (H206= 0))*(I206+ (I206= 0))</f>
        <v>1</v>
      </c>
    </row>
    <row r="207" spans="2:13" s="15" customFormat="1" x14ac:dyDescent="0.25">
      <c r="D207" s="17"/>
      <c r="E207" s="14" t="s">
        <v>130</v>
      </c>
      <c r="F207" s="15">
        <v>1</v>
      </c>
      <c r="G207" s="16">
        <v>0</v>
      </c>
      <c r="H207" s="16">
        <v>0</v>
      </c>
      <c r="I207" s="16">
        <v>0</v>
      </c>
      <c r="J207" s="16">
        <f>F207*(G207+ (G207= 0))*(H207+ (H207= 0))*(I207+ (I207= 0))</f>
        <v>1</v>
      </c>
    </row>
    <row r="208" spans="2:13" s="15" customFormat="1" x14ac:dyDescent="0.25">
      <c r="D208" s="17"/>
      <c r="E208" s="14" t="s">
        <v>131</v>
      </c>
      <c r="F208" s="15">
        <v>1</v>
      </c>
      <c r="G208" s="16">
        <v>0</v>
      </c>
      <c r="H208" s="16">
        <v>0</v>
      </c>
      <c r="I208" s="16">
        <v>0</v>
      </c>
      <c r="J208" s="16">
        <f>F208*(G208+ (G208= 0))*(H208+ (H208= 0))*(I208+ (I208= 0))</f>
        <v>1</v>
      </c>
    </row>
    <row r="209" spans="2:13" s="15" customFormat="1" x14ac:dyDescent="0.25">
      <c r="D209" s="17"/>
      <c r="J209" s="18" t="s">
        <v>132</v>
      </c>
      <c r="K209" s="19">
        <f>SUM(J206:J208)</f>
        <v>3</v>
      </c>
      <c r="L209" s="60"/>
      <c r="M209" s="19">
        <f>ROUND(L209*K209,2)</f>
        <v>0</v>
      </c>
    </row>
    <row r="210" spans="2:13" s="15" customFormat="1" ht="0.95" customHeight="1" x14ac:dyDescent="0.25">
      <c r="D210" s="17"/>
    </row>
    <row r="211" spans="2:13" s="15" customFormat="1" x14ac:dyDescent="0.25">
      <c r="B211" s="14" t="s">
        <v>305</v>
      </c>
      <c r="C211" s="14" t="s">
        <v>18</v>
      </c>
      <c r="D211" s="48" t="s">
        <v>133</v>
      </c>
      <c r="K211" s="16">
        <f>K223</f>
        <v>211.95000000000005</v>
      </c>
      <c r="L211" s="34">
        <f>L223</f>
        <v>0</v>
      </c>
      <c r="M211" s="16">
        <f>M223</f>
        <v>0</v>
      </c>
    </row>
    <row r="212" spans="2:13" s="15" customFormat="1" ht="105" x14ac:dyDescent="0.25">
      <c r="D212" s="17" t="s">
        <v>134</v>
      </c>
    </row>
    <row r="213" spans="2:13" s="15" customFormat="1" x14ac:dyDescent="0.25">
      <c r="D213" s="17"/>
      <c r="E213" s="14" t="s">
        <v>135</v>
      </c>
      <c r="F213" s="15">
        <v>1</v>
      </c>
      <c r="G213" s="16">
        <v>4.2</v>
      </c>
      <c r="H213" s="16">
        <v>0</v>
      </c>
      <c r="I213" s="16">
        <v>2.7</v>
      </c>
      <c r="J213" s="16">
        <f>F213*(G213+ (G213= 0))*(H213+ (H213= 0))*(I213+ (I213= 0))</f>
        <v>11.340000000000002</v>
      </c>
    </row>
    <row r="214" spans="2:13" s="15" customFormat="1" x14ac:dyDescent="0.25">
      <c r="D214" s="17"/>
      <c r="E214" s="14"/>
      <c r="F214" s="15">
        <v>1</v>
      </c>
      <c r="G214" s="16">
        <v>1.2</v>
      </c>
      <c r="H214" s="16">
        <v>0</v>
      </c>
      <c r="I214" s="16">
        <v>2.7</v>
      </c>
      <c r="J214" s="16">
        <f t="shared" ref="J214:J222" si="2">F214*(G214+ (G214= 0))*(H214+ (H214= 0))*(I214+ (I214= 0))</f>
        <v>3.24</v>
      </c>
    </row>
    <row r="215" spans="2:13" s="15" customFormat="1" x14ac:dyDescent="0.25">
      <c r="D215" s="17"/>
      <c r="E215" s="14"/>
      <c r="F215" s="15">
        <v>1</v>
      </c>
      <c r="G215" s="16">
        <v>1.9</v>
      </c>
      <c r="H215" s="16">
        <v>0</v>
      </c>
      <c r="I215" s="16">
        <v>2.7</v>
      </c>
      <c r="J215" s="16">
        <f t="shared" si="2"/>
        <v>5.13</v>
      </c>
    </row>
    <row r="216" spans="2:13" s="15" customFormat="1" x14ac:dyDescent="0.25">
      <c r="D216" s="17"/>
      <c r="E216" s="14"/>
      <c r="F216" s="15">
        <v>1</v>
      </c>
      <c r="G216" s="16">
        <v>1.5</v>
      </c>
      <c r="H216" s="16">
        <v>0</v>
      </c>
      <c r="I216" s="16">
        <v>2.7</v>
      </c>
      <c r="J216" s="16">
        <f t="shared" si="2"/>
        <v>4.0500000000000007</v>
      </c>
    </row>
    <row r="217" spans="2:13" s="15" customFormat="1" x14ac:dyDescent="0.25">
      <c r="D217" s="17"/>
      <c r="E217" s="14" t="s">
        <v>0</v>
      </c>
      <c r="F217" s="15">
        <v>1</v>
      </c>
      <c r="G217" s="16">
        <v>6.5</v>
      </c>
      <c r="H217" s="16">
        <v>0</v>
      </c>
      <c r="I217" s="16">
        <v>2.7</v>
      </c>
      <c r="J217" s="16">
        <f t="shared" si="2"/>
        <v>17.55</v>
      </c>
    </row>
    <row r="218" spans="2:13" s="15" customFormat="1" x14ac:dyDescent="0.25">
      <c r="D218" s="17"/>
      <c r="E218" s="14" t="s">
        <v>0</v>
      </c>
      <c r="F218" s="15">
        <v>1</v>
      </c>
      <c r="G218" s="16">
        <v>6.3</v>
      </c>
      <c r="H218" s="16">
        <v>0</v>
      </c>
      <c r="I218" s="16">
        <v>2.7</v>
      </c>
      <c r="J218" s="16">
        <f t="shared" si="2"/>
        <v>17.010000000000002</v>
      </c>
    </row>
    <row r="219" spans="2:13" s="15" customFormat="1" x14ac:dyDescent="0.25">
      <c r="D219" s="17"/>
      <c r="E219" s="14"/>
      <c r="F219" s="15">
        <v>1</v>
      </c>
      <c r="G219" s="16">
        <v>10.5</v>
      </c>
      <c r="H219" s="16">
        <v>0</v>
      </c>
      <c r="I219" s="16">
        <v>2.7</v>
      </c>
      <c r="J219" s="16">
        <f t="shared" si="2"/>
        <v>28.35</v>
      </c>
    </row>
    <row r="220" spans="2:13" s="15" customFormat="1" x14ac:dyDescent="0.25">
      <c r="D220" s="17"/>
      <c r="E220" s="14"/>
      <c r="F220" s="15">
        <v>2</v>
      </c>
      <c r="G220" s="16">
        <v>4.7</v>
      </c>
      <c r="H220" s="16">
        <v>0</v>
      </c>
      <c r="I220" s="16">
        <v>2.7</v>
      </c>
      <c r="J220" s="16">
        <f t="shared" si="2"/>
        <v>25.380000000000003</v>
      </c>
    </row>
    <row r="221" spans="2:13" s="15" customFormat="1" x14ac:dyDescent="0.25">
      <c r="D221" s="17"/>
      <c r="E221" s="14"/>
      <c r="F221" s="15">
        <v>2</v>
      </c>
      <c r="G221" s="16">
        <v>4.5</v>
      </c>
      <c r="H221" s="16">
        <v>0</v>
      </c>
      <c r="I221" s="16">
        <v>2.7</v>
      </c>
      <c r="J221" s="16">
        <f t="shared" si="2"/>
        <v>24.3</v>
      </c>
    </row>
    <row r="222" spans="2:13" s="15" customFormat="1" x14ac:dyDescent="0.25">
      <c r="D222" s="17"/>
      <c r="E222" s="14" t="s">
        <v>0</v>
      </c>
      <c r="F222" s="15">
        <v>4</v>
      </c>
      <c r="G222" s="16">
        <v>7</v>
      </c>
      <c r="H222" s="16">
        <v>0</v>
      </c>
      <c r="I222" s="16">
        <v>2.7</v>
      </c>
      <c r="J222" s="16">
        <f t="shared" si="2"/>
        <v>75.600000000000009</v>
      </c>
    </row>
    <row r="223" spans="2:13" s="15" customFormat="1" x14ac:dyDescent="0.25">
      <c r="D223" s="17"/>
      <c r="J223" s="18"/>
      <c r="K223" s="19">
        <f>SUM(J213:J222)</f>
        <v>211.95000000000005</v>
      </c>
      <c r="L223" s="59"/>
      <c r="M223" s="19">
        <f>ROUND(L223*K223,2)</f>
        <v>0</v>
      </c>
    </row>
    <row r="224" spans="2:13" s="15" customFormat="1" ht="0.95" customHeight="1" x14ac:dyDescent="0.25">
      <c r="D224" s="17"/>
      <c r="L224" s="31"/>
    </row>
    <row r="225" spans="2:13" s="15" customFormat="1" x14ac:dyDescent="0.25">
      <c r="B225" s="14" t="s">
        <v>306</v>
      </c>
      <c r="C225" s="14" t="s">
        <v>18</v>
      </c>
      <c r="D225" s="48" t="s">
        <v>304</v>
      </c>
      <c r="K225" s="16">
        <f>K228</f>
        <v>16.200000000000003</v>
      </c>
      <c r="L225" s="16">
        <f>L228</f>
        <v>0</v>
      </c>
      <c r="M225" s="16">
        <f>M228</f>
        <v>0</v>
      </c>
    </row>
    <row r="226" spans="2:13" s="15" customFormat="1" ht="135" x14ac:dyDescent="0.25">
      <c r="D226" s="17" t="s">
        <v>136</v>
      </c>
    </row>
    <row r="227" spans="2:13" s="15" customFormat="1" x14ac:dyDescent="0.25">
      <c r="D227" s="17"/>
      <c r="E227" s="36" t="s">
        <v>137</v>
      </c>
      <c r="F227" s="15">
        <v>1</v>
      </c>
      <c r="G227" s="16">
        <v>6</v>
      </c>
      <c r="H227" s="16">
        <v>0</v>
      </c>
      <c r="I227" s="16">
        <v>2.7</v>
      </c>
      <c r="J227" s="16">
        <f>F227*(G227+ (G227= 0))*(H227+ (H227= 0))*(I227+ (I227= 0))</f>
        <v>16.200000000000003</v>
      </c>
    </row>
    <row r="228" spans="2:13" s="15" customFormat="1" x14ac:dyDescent="0.25">
      <c r="D228" s="17"/>
      <c r="E228" s="35"/>
      <c r="J228" s="18"/>
      <c r="K228" s="19">
        <f>SUM(J227:J227)</f>
        <v>16.200000000000003</v>
      </c>
      <c r="L228" s="59"/>
      <c r="M228" s="19">
        <f>ROUND(L228*K228,2)</f>
        <v>0</v>
      </c>
    </row>
    <row r="229" spans="2:13" s="15" customFormat="1" x14ac:dyDescent="0.25">
      <c r="B229" s="14" t="s">
        <v>307</v>
      </c>
      <c r="C229" s="14" t="s">
        <v>220</v>
      </c>
      <c r="D229" s="48" t="s">
        <v>308</v>
      </c>
      <c r="E229" s="35"/>
      <c r="K229" s="16">
        <f>K232</f>
        <v>1</v>
      </c>
      <c r="L229" s="16">
        <f>L232</f>
        <v>0</v>
      </c>
      <c r="M229" s="16">
        <f>M232</f>
        <v>0</v>
      </c>
    </row>
    <row r="230" spans="2:13" s="15" customFormat="1" ht="30" x14ac:dyDescent="0.25">
      <c r="D230" s="17" t="s">
        <v>309</v>
      </c>
      <c r="E230" s="35"/>
    </row>
    <row r="231" spans="2:13" s="15" customFormat="1" x14ac:dyDescent="0.25">
      <c r="D231" s="17"/>
      <c r="E231" s="36" t="s">
        <v>310</v>
      </c>
      <c r="F231" s="15">
        <v>1</v>
      </c>
      <c r="G231" s="16">
        <v>1</v>
      </c>
      <c r="H231" s="16">
        <v>1</v>
      </c>
      <c r="I231" s="16">
        <v>1</v>
      </c>
      <c r="J231" s="16">
        <f>F231*(G231+ (G231= 0))*(H231+ (H231= 0))*(I231+ (I231= 0))</f>
        <v>1</v>
      </c>
    </row>
    <row r="232" spans="2:13" s="15" customFormat="1" x14ac:dyDescent="0.25">
      <c r="D232" s="17"/>
      <c r="J232" s="18"/>
      <c r="K232" s="19">
        <f>SUM(J231:J231)</f>
        <v>1</v>
      </c>
      <c r="L232" s="60"/>
      <c r="M232" s="19">
        <f>ROUND(L232*K232,2)</f>
        <v>0</v>
      </c>
    </row>
    <row r="233" spans="2:13" s="15" customFormat="1" ht="0.95" customHeight="1" x14ac:dyDescent="0.25">
      <c r="D233" s="17"/>
    </row>
    <row r="234" spans="2:13" s="15" customFormat="1" x14ac:dyDescent="0.25">
      <c r="B234" s="21"/>
      <c r="C234" s="21"/>
      <c r="D234" s="50"/>
      <c r="E234" s="21"/>
      <c r="F234" s="21"/>
      <c r="G234" s="21"/>
      <c r="H234" s="21"/>
      <c r="I234" s="21"/>
      <c r="J234" s="7" t="s">
        <v>138</v>
      </c>
      <c r="K234" s="22">
        <v>1</v>
      </c>
      <c r="L234" s="9">
        <f>M209+M223+M232+M228</f>
        <v>0</v>
      </c>
      <c r="M234" s="9">
        <f>ROUND(L234*K234,2)</f>
        <v>0</v>
      </c>
    </row>
    <row r="235" spans="2:13" s="15" customFormat="1" ht="15" customHeight="1" x14ac:dyDescent="0.25">
      <c r="D235" s="17"/>
    </row>
    <row r="236" spans="2:13" s="15" customFormat="1" x14ac:dyDescent="0.25">
      <c r="B236" s="10" t="s">
        <v>139</v>
      </c>
      <c r="C236" s="10" t="s">
        <v>0</v>
      </c>
      <c r="D236" s="46" t="s">
        <v>140</v>
      </c>
      <c r="E236" s="11"/>
      <c r="F236" s="11"/>
      <c r="G236" s="11"/>
      <c r="H236" s="11"/>
      <c r="I236" s="11"/>
      <c r="J236" s="11"/>
      <c r="K236" s="13">
        <f>K269</f>
        <v>1</v>
      </c>
      <c r="L236" s="13">
        <f>L269</f>
        <v>0</v>
      </c>
      <c r="M236" s="13">
        <f>M269</f>
        <v>0</v>
      </c>
    </row>
    <row r="237" spans="2:13" s="15" customFormat="1" x14ac:dyDescent="0.25">
      <c r="D237" s="17"/>
    </row>
    <row r="238" spans="2:13" s="15" customFormat="1" ht="0.95" customHeight="1" x14ac:dyDescent="0.25">
      <c r="D238" s="17"/>
    </row>
    <row r="239" spans="2:13" s="15" customFormat="1" ht="30" x14ac:dyDescent="0.25">
      <c r="B239" s="14" t="s">
        <v>141</v>
      </c>
      <c r="C239" s="14" t="s">
        <v>18</v>
      </c>
      <c r="D239" s="48" t="s">
        <v>142</v>
      </c>
      <c r="K239" s="16">
        <f>K244</f>
        <v>13.4</v>
      </c>
      <c r="L239" s="59"/>
      <c r="M239" s="16">
        <f>M244</f>
        <v>0</v>
      </c>
    </row>
    <row r="240" spans="2:13" s="15" customFormat="1" ht="300" x14ac:dyDescent="0.25">
      <c r="D240" s="17" t="s">
        <v>143</v>
      </c>
    </row>
    <row r="241" spans="1:13" s="15" customFormat="1" x14ac:dyDescent="0.25">
      <c r="D241" s="17"/>
      <c r="E241" s="14" t="s">
        <v>63</v>
      </c>
      <c r="F241" s="15">
        <v>0</v>
      </c>
      <c r="G241" s="16">
        <v>0</v>
      </c>
      <c r="H241" s="16">
        <v>0</v>
      </c>
      <c r="I241" s="16">
        <v>0</v>
      </c>
      <c r="J241" s="16">
        <f>F241*(G241+ (G241= 0))*(H241+ (H241= 0))*(I241+ (I241= 0))</f>
        <v>0</v>
      </c>
    </row>
    <row r="242" spans="1:13" s="15" customFormat="1" x14ac:dyDescent="0.25">
      <c r="D242" s="17"/>
      <c r="E242" s="14" t="s">
        <v>0</v>
      </c>
      <c r="F242" s="15">
        <v>1</v>
      </c>
      <c r="G242" s="16">
        <v>1.8</v>
      </c>
      <c r="H242" s="16">
        <v>3</v>
      </c>
      <c r="I242" s="16">
        <v>0</v>
      </c>
      <c r="J242" s="16">
        <f>F242*(G242+ (G242= 0))*(H242+ (H242= 0))*(I242+ (I242= 0))</f>
        <v>5.4</v>
      </c>
    </row>
    <row r="243" spans="1:13" s="15" customFormat="1" x14ac:dyDescent="0.25">
      <c r="D243" s="17"/>
      <c r="E243" s="14" t="s">
        <v>0</v>
      </c>
      <c r="F243" s="15">
        <v>1</v>
      </c>
      <c r="G243" s="16">
        <v>2</v>
      </c>
      <c r="H243" s="16">
        <v>4</v>
      </c>
      <c r="I243" s="16">
        <v>0</v>
      </c>
      <c r="J243" s="16">
        <f>F243*(G243+ (G243= 0))*(H243+ (H243= 0))*(I243+ (I243= 0))</f>
        <v>8</v>
      </c>
    </row>
    <row r="244" spans="1:13" s="15" customFormat="1" x14ac:dyDescent="0.25">
      <c r="D244" s="17"/>
      <c r="J244" s="18" t="s">
        <v>144</v>
      </c>
      <c r="K244" s="19">
        <f>SUM(J241:J243)</f>
        <v>13.4</v>
      </c>
      <c r="L244" s="59"/>
      <c r="M244" s="19">
        <f>ROUND(L244*K244,2)</f>
        <v>0</v>
      </c>
    </row>
    <row r="245" spans="1:13" s="15" customFormat="1" x14ac:dyDescent="0.25">
      <c r="A245" s="56"/>
      <c r="B245" s="14" t="s">
        <v>383</v>
      </c>
      <c r="C245" s="14" t="s">
        <v>18</v>
      </c>
      <c r="D245" s="14" t="s">
        <v>384</v>
      </c>
      <c r="K245" s="16">
        <v>10</v>
      </c>
      <c r="L245" s="59"/>
      <c r="M245" s="16">
        <f>ROUND(K245*L245,2)</f>
        <v>0</v>
      </c>
    </row>
    <row r="246" spans="1:13" s="15" customFormat="1" ht="150" x14ac:dyDescent="0.25">
      <c r="A246" s="56"/>
      <c r="D246" s="17" t="s">
        <v>385</v>
      </c>
    </row>
    <row r="247" spans="1:13" s="15" customFormat="1" ht="75" x14ac:dyDescent="0.25">
      <c r="D247" s="17" t="s">
        <v>146</v>
      </c>
    </row>
    <row r="248" spans="1:13" s="15" customFormat="1" ht="30" x14ac:dyDescent="0.25">
      <c r="B248" s="14" t="s">
        <v>147</v>
      </c>
      <c r="C248" s="14" t="s">
        <v>18</v>
      </c>
      <c r="D248" s="48" t="s">
        <v>148</v>
      </c>
      <c r="K248" s="16">
        <f>K252</f>
        <v>132.29999999999998</v>
      </c>
      <c r="L248" s="16">
        <f>L252</f>
        <v>0</v>
      </c>
      <c r="M248" s="16">
        <f>M252</f>
        <v>0</v>
      </c>
    </row>
    <row r="249" spans="1:13" s="15" customFormat="1" ht="90" x14ac:dyDescent="0.25">
      <c r="D249" s="17" t="s">
        <v>149</v>
      </c>
    </row>
    <row r="250" spans="1:13" s="15" customFormat="1" x14ac:dyDescent="0.25">
      <c r="D250" s="17"/>
      <c r="E250" s="14" t="s">
        <v>63</v>
      </c>
      <c r="F250" s="15">
        <v>1</v>
      </c>
      <c r="G250" s="16">
        <v>6</v>
      </c>
      <c r="H250" s="16">
        <v>15.6</v>
      </c>
      <c r="I250" s="16">
        <v>0</v>
      </c>
      <c r="J250" s="16">
        <f>F250*(G250+ (G250= 0))*(H250+ (H250= 0))*(I250+ (I250= 0))</f>
        <v>93.6</v>
      </c>
    </row>
    <row r="251" spans="1:13" s="15" customFormat="1" x14ac:dyDescent="0.25">
      <c r="D251" s="17"/>
      <c r="E251" s="14" t="s">
        <v>0</v>
      </c>
      <c r="F251" s="15">
        <v>1</v>
      </c>
      <c r="G251" s="16">
        <v>4.3</v>
      </c>
      <c r="H251" s="16">
        <v>9</v>
      </c>
      <c r="I251" s="16">
        <v>0</v>
      </c>
      <c r="J251" s="16">
        <f>F251*(G251+ (G251= 0))*(H251+ (H251= 0))*(I251+ (I251= 0))</f>
        <v>38.699999999999996</v>
      </c>
    </row>
    <row r="252" spans="1:13" s="15" customFormat="1" x14ac:dyDescent="0.25">
      <c r="D252" s="17"/>
      <c r="J252" s="18" t="s">
        <v>150</v>
      </c>
      <c r="K252" s="19">
        <f>SUM(J250:J251)</f>
        <v>132.29999999999998</v>
      </c>
      <c r="L252" s="60"/>
      <c r="M252" s="19">
        <f>ROUND(L252*K252,2)</f>
        <v>0</v>
      </c>
    </row>
    <row r="253" spans="1:13" s="15" customFormat="1" ht="0.95" customHeight="1" x14ac:dyDescent="0.25">
      <c r="D253" s="17"/>
    </row>
    <row r="254" spans="1:13" s="15" customFormat="1" x14ac:dyDescent="0.25">
      <c r="B254" s="14" t="s">
        <v>151</v>
      </c>
      <c r="C254" s="14" t="s">
        <v>18</v>
      </c>
      <c r="D254" s="48" t="s">
        <v>152</v>
      </c>
      <c r="K254" s="16">
        <f>K257</f>
        <v>38.25</v>
      </c>
      <c r="L254" s="16">
        <f>L257</f>
        <v>0</v>
      </c>
      <c r="M254" s="16">
        <f>M257</f>
        <v>0</v>
      </c>
    </row>
    <row r="255" spans="1:13" s="15" customFormat="1" ht="90" x14ac:dyDescent="0.25">
      <c r="D255" s="17" t="s">
        <v>153</v>
      </c>
    </row>
    <row r="256" spans="1:13" s="15" customFormat="1" x14ac:dyDescent="0.25">
      <c r="D256" s="17"/>
      <c r="E256" s="14" t="s">
        <v>63</v>
      </c>
      <c r="F256" s="15">
        <v>1</v>
      </c>
      <c r="G256" s="16">
        <v>8.5</v>
      </c>
      <c r="H256" s="16">
        <v>4.5</v>
      </c>
      <c r="I256" s="16">
        <v>0</v>
      </c>
      <c r="J256" s="16">
        <f>F256*(G256+ (G256= 0))*(H256+ (H256= 0))*(I256+ (I256= 0))</f>
        <v>38.25</v>
      </c>
    </row>
    <row r="257" spans="2:13" s="15" customFormat="1" x14ac:dyDescent="0.25">
      <c r="D257" s="17"/>
      <c r="J257" s="18" t="s">
        <v>154</v>
      </c>
      <c r="K257" s="19">
        <f>SUM(J256:J256)</f>
        <v>38.25</v>
      </c>
      <c r="L257" s="60"/>
      <c r="M257" s="19">
        <f>ROUND(L257*K257,2)</f>
        <v>0</v>
      </c>
    </row>
    <row r="258" spans="2:13" s="15" customFormat="1" ht="0.95" customHeight="1" x14ac:dyDescent="0.25">
      <c r="D258" s="17"/>
    </row>
    <row r="259" spans="2:13" s="15" customFormat="1" ht="30" x14ac:dyDescent="0.25">
      <c r="B259" s="14" t="s">
        <v>155</v>
      </c>
      <c r="C259" s="14" t="s">
        <v>18</v>
      </c>
      <c r="D259" s="48" t="s">
        <v>156</v>
      </c>
      <c r="K259" s="16">
        <f>K262</f>
        <v>26.4</v>
      </c>
      <c r="L259" s="16">
        <f>L262</f>
        <v>0</v>
      </c>
      <c r="M259" s="16">
        <f>M262</f>
        <v>0</v>
      </c>
    </row>
    <row r="260" spans="2:13" s="15" customFormat="1" ht="120" x14ac:dyDescent="0.25">
      <c r="D260" s="17" t="s">
        <v>157</v>
      </c>
    </row>
    <row r="261" spans="2:13" s="15" customFormat="1" x14ac:dyDescent="0.25">
      <c r="D261" s="17"/>
      <c r="E261" s="14" t="s">
        <v>63</v>
      </c>
      <c r="F261" s="15">
        <v>1</v>
      </c>
      <c r="G261" s="16">
        <v>4</v>
      </c>
      <c r="H261" s="16">
        <v>6.6</v>
      </c>
      <c r="I261" s="16">
        <v>0</v>
      </c>
      <c r="J261" s="16">
        <f>F261*(G261+ (G261= 0))*(H261+ (H261= 0))*(I261+ (I261= 0))</f>
        <v>26.4</v>
      </c>
    </row>
    <row r="262" spans="2:13" s="15" customFormat="1" x14ac:dyDescent="0.25">
      <c r="D262" s="17"/>
      <c r="J262" s="18" t="s">
        <v>158</v>
      </c>
      <c r="K262" s="19">
        <f>SUM(J261:J261)</f>
        <v>26.4</v>
      </c>
      <c r="L262" s="60"/>
      <c r="M262" s="19">
        <f>ROUND(L262*K262,2)</f>
        <v>0</v>
      </c>
    </row>
    <row r="263" spans="2:13" s="15" customFormat="1" ht="0.95" customHeight="1" x14ac:dyDescent="0.25">
      <c r="D263" s="17"/>
    </row>
    <row r="264" spans="2:13" s="15" customFormat="1" x14ac:dyDescent="0.25">
      <c r="B264" s="14" t="s">
        <v>159</v>
      </c>
      <c r="C264" s="14" t="s">
        <v>18</v>
      </c>
      <c r="D264" s="48" t="s">
        <v>160</v>
      </c>
      <c r="K264" s="16">
        <f>K267</f>
        <v>18</v>
      </c>
      <c r="L264" s="16">
        <f>L267</f>
        <v>0</v>
      </c>
      <c r="M264" s="16">
        <f>M267</f>
        <v>0</v>
      </c>
    </row>
    <row r="265" spans="2:13" s="15" customFormat="1" ht="105" x14ac:dyDescent="0.25">
      <c r="D265" s="17" t="s">
        <v>161</v>
      </c>
    </row>
    <row r="266" spans="2:13" s="15" customFormat="1" x14ac:dyDescent="0.25">
      <c r="D266" s="17"/>
      <c r="E266" s="14" t="s">
        <v>63</v>
      </c>
      <c r="F266" s="15">
        <v>1</v>
      </c>
      <c r="G266" s="16">
        <v>4</v>
      </c>
      <c r="H266" s="16">
        <v>4.5</v>
      </c>
      <c r="I266" s="16">
        <v>0</v>
      </c>
      <c r="J266" s="16">
        <f>F266*(G266+ (G266= 0))*(H266+ (H266= 0))*(I266+ (I266= 0))</f>
        <v>18</v>
      </c>
    </row>
    <row r="267" spans="2:13" s="15" customFormat="1" x14ac:dyDescent="0.25">
      <c r="D267" s="17"/>
      <c r="J267" s="18" t="s">
        <v>162</v>
      </c>
      <c r="K267" s="19">
        <f>SUM(J266:J266)</f>
        <v>18</v>
      </c>
      <c r="L267" s="60"/>
      <c r="M267" s="19">
        <f>ROUND(L267*K267,2)</f>
        <v>0</v>
      </c>
    </row>
    <row r="268" spans="2:13" s="15" customFormat="1" ht="0.95" customHeight="1" x14ac:dyDescent="0.25">
      <c r="D268" s="17"/>
    </row>
    <row r="269" spans="2:13" s="15" customFormat="1" x14ac:dyDescent="0.25">
      <c r="B269" s="21"/>
      <c r="C269" s="21"/>
      <c r="D269" s="50"/>
      <c r="E269" s="21"/>
      <c r="F269" s="21"/>
      <c r="G269" s="21"/>
      <c r="H269" s="21"/>
      <c r="I269" s="21"/>
      <c r="J269" s="7" t="s">
        <v>163</v>
      </c>
      <c r="K269" s="22">
        <v>1</v>
      </c>
      <c r="L269" s="9">
        <f>+M244+M245+M252+M257+M262+M267</f>
        <v>0</v>
      </c>
      <c r="M269" s="9">
        <f>ROUND(L269*K269,2)</f>
        <v>0</v>
      </c>
    </row>
    <row r="270" spans="2:13" s="15" customFormat="1" ht="15" customHeight="1" x14ac:dyDescent="0.25">
      <c r="D270" s="17"/>
    </row>
    <row r="271" spans="2:13" s="15" customFormat="1" x14ac:dyDescent="0.25">
      <c r="B271" s="10" t="s">
        <v>164</v>
      </c>
      <c r="C271" s="10" t="s">
        <v>0</v>
      </c>
      <c r="D271" s="46" t="s">
        <v>165</v>
      </c>
      <c r="E271" s="11"/>
      <c r="F271" s="11"/>
      <c r="G271" s="11"/>
      <c r="H271" s="11"/>
      <c r="I271" s="11"/>
      <c r="J271" s="11"/>
      <c r="K271" s="13">
        <f>K284</f>
        <v>1</v>
      </c>
      <c r="L271" s="13">
        <f>L284</f>
        <v>0</v>
      </c>
      <c r="M271" s="13">
        <f>M284</f>
        <v>0</v>
      </c>
    </row>
    <row r="272" spans="2:13" s="15" customFormat="1" x14ac:dyDescent="0.25">
      <c r="D272" s="17"/>
    </row>
    <row r="273" spans="2:13" s="15" customFormat="1" ht="30" x14ac:dyDescent="0.25">
      <c r="B273" s="14" t="s">
        <v>166</v>
      </c>
      <c r="C273" s="14" t="s">
        <v>18</v>
      </c>
      <c r="D273" s="48" t="s">
        <v>311</v>
      </c>
      <c r="K273" s="16">
        <f>+K278</f>
        <v>11.015000000000001</v>
      </c>
      <c r="L273" s="16">
        <f>L278</f>
        <v>0</v>
      </c>
      <c r="M273" s="16">
        <f>M278</f>
        <v>0</v>
      </c>
    </row>
    <row r="274" spans="2:13" s="15" customFormat="1" ht="75" x14ac:dyDescent="0.25">
      <c r="D274" s="17" t="s">
        <v>329</v>
      </c>
    </row>
    <row r="275" spans="2:13" s="15" customFormat="1" x14ac:dyDescent="0.25">
      <c r="D275" s="17"/>
      <c r="E275" s="36" t="s">
        <v>167</v>
      </c>
      <c r="F275" s="15">
        <v>1</v>
      </c>
      <c r="G275" s="16">
        <v>1</v>
      </c>
      <c r="H275" s="16">
        <v>1.7</v>
      </c>
      <c r="I275" s="16">
        <v>0</v>
      </c>
      <c r="J275" s="16">
        <f>F275*(G275+ (G275= 0))*(H275+ (H275= 0))*(I275+ (I275= 0))</f>
        <v>1.7</v>
      </c>
    </row>
    <row r="276" spans="2:13" s="15" customFormat="1" x14ac:dyDescent="0.25">
      <c r="D276" s="17"/>
      <c r="E276" s="36" t="s">
        <v>168</v>
      </c>
      <c r="F276" s="15">
        <v>1</v>
      </c>
      <c r="G276" s="16">
        <v>1.7</v>
      </c>
      <c r="H276" s="16">
        <v>2.7</v>
      </c>
      <c r="I276" s="16">
        <v>0</v>
      </c>
      <c r="J276" s="16">
        <f>F276*(G276+ (G276= 0))*(H276+ (H276= 0))*(I276+ (I276= 0))</f>
        <v>4.59</v>
      </c>
    </row>
    <row r="277" spans="2:13" s="15" customFormat="1" x14ac:dyDescent="0.25">
      <c r="D277" s="17"/>
      <c r="E277" s="36" t="s">
        <v>169</v>
      </c>
      <c r="F277" s="15">
        <v>1</v>
      </c>
      <c r="G277" s="16">
        <v>1.75</v>
      </c>
      <c r="H277" s="16">
        <v>2.7</v>
      </c>
      <c r="I277" s="16">
        <v>0</v>
      </c>
      <c r="J277" s="16">
        <f>F277*(G277+ (G277= 0))*(H277+ (H277= 0))*(I277+ (I277= 0))</f>
        <v>4.7250000000000005</v>
      </c>
    </row>
    <row r="278" spans="2:13" s="15" customFormat="1" x14ac:dyDescent="0.25">
      <c r="D278" s="17"/>
      <c r="J278" s="18" t="s">
        <v>170</v>
      </c>
      <c r="K278" s="19">
        <f>SUM(J275:J277)</f>
        <v>11.015000000000001</v>
      </c>
      <c r="L278" s="59"/>
      <c r="M278" s="19">
        <f>ROUND(L278*K278,2)</f>
        <v>0</v>
      </c>
    </row>
    <row r="279" spans="2:13" s="15" customFormat="1" x14ac:dyDescent="0.25">
      <c r="B279" s="14" t="s">
        <v>326</v>
      </c>
      <c r="C279" s="14" t="s">
        <v>18</v>
      </c>
      <c r="D279" s="48" t="s">
        <v>327</v>
      </c>
      <c r="K279" s="16">
        <f>K282</f>
        <v>6.75</v>
      </c>
      <c r="L279" s="16">
        <f>L282</f>
        <v>0</v>
      </c>
      <c r="M279" s="16">
        <f>M282</f>
        <v>0</v>
      </c>
    </row>
    <row r="280" spans="2:13" s="15" customFormat="1" ht="60" x14ac:dyDescent="0.25">
      <c r="D280" s="17" t="s">
        <v>328</v>
      </c>
    </row>
    <row r="281" spans="2:13" s="15" customFormat="1" x14ac:dyDescent="0.25">
      <c r="D281" s="17"/>
      <c r="E281" s="36" t="s">
        <v>167</v>
      </c>
      <c r="F281" s="15">
        <v>1</v>
      </c>
      <c r="G281" s="16">
        <v>2.5</v>
      </c>
      <c r="H281" s="16">
        <v>0</v>
      </c>
      <c r="I281" s="16">
        <v>2.7</v>
      </c>
      <c r="J281" s="16">
        <f>F281*(G281+ (G281= 0))*(H281+ (H281= 0))*(I281+ (I281= 0))</f>
        <v>6.75</v>
      </c>
    </row>
    <row r="282" spans="2:13" s="15" customFormat="1" x14ac:dyDescent="0.25">
      <c r="D282" s="17"/>
      <c r="J282" s="18" t="s">
        <v>330</v>
      </c>
      <c r="K282" s="19">
        <f>+J281</f>
        <v>6.75</v>
      </c>
      <c r="L282" s="60"/>
      <c r="M282" s="19">
        <f>ROUND(L282*K282,2)</f>
        <v>0</v>
      </c>
    </row>
    <row r="283" spans="2:13" s="15" customFormat="1" ht="0.95" customHeight="1" x14ac:dyDescent="0.25">
      <c r="D283" s="17"/>
    </row>
    <row r="284" spans="2:13" s="15" customFormat="1" x14ac:dyDescent="0.25">
      <c r="B284" s="21"/>
      <c r="C284" s="21"/>
      <c r="D284" s="50"/>
      <c r="E284" s="21"/>
      <c r="F284" s="21"/>
      <c r="G284" s="21"/>
      <c r="H284" s="21"/>
      <c r="I284" s="21"/>
      <c r="J284" s="7" t="s">
        <v>171</v>
      </c>
      <c r="K284" s="22">
        <v>1</v>
      </c>
      <c r="L284" s="9">
        <f>M282+M278</f>
        <v>0</v>
      </c>
      <c r="M284" s="9">
        <f>ROUND(L284*K284,2)</f>
        <v>0</v>
      </c>
    </row>
    <row r="285" spans="2:13" s="15" customFormat="1" ht="15" customHeight="1" x14ac:dyDescent="0.25">
      <c r="D285" s="17"/>
    </row>
    <row r="286" spans="2:13" s="15" customFormat="1" hidden="1" x14ac:dyDescent="0.25">
      <c r="B286" s="10" t="s">
        <v>172</v>
      </c>
      <c r="C286" s="10" t="s">
        <v>0</v>
      </c>
      <c r="D286" s="46" t="s">
        <v>173</v>
      </c>
      <c r="E286" s="11"/>
      <c r="F286" s="11"/>
      <c r="G286" s="11"/>
      <c r="H286" s="11"/>
      <c r="I286" s="11"/>
      <c r="J286" s="11"/>
      <c r="K286" s="13">
        <v>0</v>
      </c>
      <c r="L286" s="13"/>
      <c r="M286" s="13">
        <f>M290</f>
        <v>0</v>
      </c>
    </row>
    <row r="287" spans="2:13" s="15" customFormat="1" hidden="1" x14ac:dyDescent="0.25">
      <c r="D287" s="17"/>
    </row>
    <row r="288" spans="2:13" s="15" customFormat="1" ht="30" hidden="1" x14ac:dyDescent="0.25">
      <c r="B288" s="14" t="s">
        <v>174</v>
      </c>
      <c r="C288" s="14" t="s">
        <v>50</v>
      </c>
      <c r="D288" s="48" t="s">
        <v>312</v>
      </c>
      <c r="K288" s="16">
        <v>1</v>
      </c>
      <c r="L288" s="16"/>
      <c r="M288" s="16">
        <f>ROUND(K288*L288,2)</f>
        <v>0</v>
      </c>
    </row>
    <row r="289" spans="1:13" s="15" customFormat="1" ht="180" hidden="1" x14ac:dyDescent="0.25">
      <c r="D289" s="17" t="s">
        <v>175</v>
      </c>
    </row>
    <row r="290" spans="1:13" s="15" customFormat="1" hidden="1" x14ac:dyDescent="0.25">
      <c r="B290" s="21"/>
      <c r="C290" s="21"/>
      <c r="D290" s="50"/>
      <c r="E290" s="21"/>
      <c r="F290" s="21"/>
      <c r="G290" s="21"/>
      <c r="H290" s="21"/>
      <c r="I290" s="21"/>
      <c r="J290" s="7" t="s">
        <v>176</v>
      </c>
      <c r="K290" s="22">
        <v>0</v>
      </c>
      <c r="L290" s="9"/>
      <c r="M290" s="9">
        <f>ROUND(L290*K290,2)</f>
        <v>0</v>
      </c>
    </row>
    <row r="291" spans="1:13" s="15" customFormat="1" x14ac:dyDescent="0.25">
      <c r="A291" s="56"/>
      <c r="B291" s="10" t="s">
        <v>386</v>
      </c>
      <c r="C291" s="10" t="s">
        <v>0</v>
      </c>
      <c r="D291" s="10" t="s">
        <v>387</v>
      </c>
      <c r="E291" s="11"/>
      <c r="F291" s="11"/>
      <c r="G291" s="11"/>
      <c r="H291" s="11"/>
      <c r="I291" s="11"/>
      <c r="J291" s="11"/>
      <c r="K291" s="13">
        <f>K303</f>
        <v>1</v>
      </c>
      <c r="L291" s="13">
        <f>L303</f>
        <v>0</v>
      </c>
      <c r="M291" s="13">
        <f>M303</f>
        <v>0</v>
      </c>
    </row>
    <row r="292" spans="1:13" s="15" customFormat="1" x14ac:dyDescent="0.25">
      <c r="A292" s="56"/>
    </row>
    <row r="293" spans="1:13" s="15" customFormat="1" x14ac:dyDescent="0.25">
      <c r="A293" s="56"/>
      <c r="B293" s="14" t="s">
        <v>388</v>
      </c>
      <c r="C293" s="14" t="s">
        <v>50</v>
      </c>
      <c r="D293" s="14" t="s">
        <v>389</v>
      </c>
      <c r="K293" s="16">
        <f>K296</f>
        <v>1</v>
      </c>
      <c r="L293" s="16">
        <f>L296</f>
        <v>0</v>
      </c>
      <c r="M293" s="16">
        <f>M296</f>
        <v>0</v>
      </c>
    </row>
    <row r="294" spans="1:13" s="15" customFormat="1" x14ac:dyDescent="0.25">
      <c r="A294" s="56"/>
    </row>
    <row r="295" spans="1:13" s="15" customFormat="1" x14ac:dyDescent="0.25">
      <c r="A295" s="56"/>
      <c r="E295" s="14" t="s">
        <v>390</v>
      </c>
      <c r="F295" s="15">
        <v>1</v>
      </c>
      <c r="G295" s="16">
        <v>0</v>
      </c>
      <c r="H295" s="16">
        <v>0</v>
      </c>
      <c r="I295" s="16">
        <v>0</v>
      </c>
      <c r="J295" s="16">
        <f>F295*(G295+ (G295= 0))*(H295+ (H295= 0))*(I295+ (I295= 0))</f>
        <v>1</v>
      </c>
    </row>
    <row r="296" spans="1:13" s="15" customFormat="1" x14ac:dyDescent="0.25">
      <c r="A296" s="56"/>
      <c r="J296" s="18" t="s">
        <v>391</v>
      </c>
      <c r="K296" s="19">
        <f>SUM(J295:J295)</f>
        <v>1</v>
      </c>
      <c r="L296" s="59"/>
      <c r="M296" s="19">
        <f>ROUND(L296*K296,2)</f>
        <v>0</v>
      </c>
    </row>
    <row r="297" spans="1:13" s="15" customFormat="1" ht="0.95" customHeight="1" x14ac:dyDescent="0.25">
      <c r="A297" s="56"/>
    </row>
    <row r="298" spans="1:13" s="15" customFormat="1" x14ac:dyDescent="0.25">
      <c r="A298" s="56"/>
      <c r="B298" s="14" t="s">
        <v>392</v>
      </c>
      <c r="C298" s="14" t="s">
        <v>50</v>
      </c>
      <c r="D298" s="14" t="s">
        <v>393</v>
      </c>
      <c r="K298" s="16">
        <f>K301</f>
        <v>1</v>
      </c>
      <c r="L298" s="16">
        <f>L301</f>
        <v>0</v>
      </c>
      <c r="M298" s="16">
        <f>M301</f>
        <v>0</v>
      </c>
    </row>
    <row r="299" spans="1:13" s="15" customFormat="1" ht="75" x14ac:dyDescent="0.25">
      <c r="A299" s="56"/>
      <c r="D299" s="17" t="s">
        <v>394</v>
      </c>
    </row>
    <row r="300" spans="1:13" s="15" customFormat="1" x14ac:dyDescent="0.25">
      <c r="A300" s="56"/>
      <c r="E300" s="14" t="s">
        <v>390</v>
      </c>
      <c r="F300" s="15">
        <v>1</v>
      </c>
      <c r="G300" s="16">
        <v>0</v>
      </c>
      <c r="H300" s="16">
        <v>0</v>
      </c>
      <c r="I300" s="16">
        <v>0</v>
      </c>
      <c r="J300" s="16">
        <f>F300*(G300+ (G300= 0))*(H300+ (H300= 0))*(I300+ (I300= 0))</f>
        <v>1</v>
      </c>
    </row>
    <row r="301" spans="1:13" s="15" customFormat="1" x14ac:dyDescent="0.25">
      <c r="A301" s="56"/>
      <c r="J301" s="18" t="s">
        <v>395</v>
      </c>
      <c r="K301" s="19">
        <f>SUM(J300:J300)</f>
        <v>1</v>
      </c>
      <c r="L301" s="59"/>
      <c r="M301" s="19">
        <f>ROUND(L301*K301,2)</f>
        <v>0</v>
      </c>
    </row>
    <row r="302" spans="1:13" s="15" customFormat="1" ht="0.95" customHeight="1" x14ac:dyDescent="0.25"/>
    <row r="303" spans="1:13" s="15" customFormat="1" x14ac:dyDescent="0.25">
      <c r="A303" s="56"/>
      <c r="B303" s="21"/>
      <c r="C303" s="21"/>
      <c r="D303" s="21"/>
      <c r="E303" s="21"/>
      <c r="F303" s="21"/>
      <c r="G303" s="21"/>
      <c r="H303" s="21"/>
      <c r="I303" s="21"/>
      <c r="J303" s="7" t="s">
        <v>396</v>
      </c>
      <c r="K303" s="22">
        <v>1</v>
      </c>
      <c r="L303" s="9">
        <f>M296+M301</f>
        <v>0</v>
      </c>
      <c r="M303" s="9">
        <f>ROUND(L303*K303,2)</f>
        <v>0</v>
      </c>
    </row>
    <row r="304" spans="1:13" s="15" customFormat="1" ht="15" customHeight="1" x14ac:dyDescent="0.25">
      <c r="A304" s="56"/>
    </row>
    <row r="305" spans="1:13" s="15" customFormat="1" x14ac:dyDescent="0.25">
      <c r="A305" s="56"/>
      <c r="B305" s="10" t="s">
        <v>397</v>
      </c>
      <c r="C305" s="10" t="s">
        <v>0</v>
      </c>
      <c r="D305" s="10" t="s">
        <v>398</v>
      </c>
      <c r="E305" s="11"/>
      <c r="F305" s="11"/>
      <c r="G305" s="11"/>
      <c r="H305" s="11"/>
      <c r="I305" s="11"/>
      <c r="J305" s="11"/>
      <c r="K305" s="13">
        <f>K312</f>
        <v>1</v>
      </c>
      <c r="L305" s="13">
        <f>L312</f>
        <v>0</v>
      </c>
      <c r="M305" s="13">
        <f>M312</f>
        <v>0</v>
      </c>
    </row>
    <row r="306" spans="1:13" s="15" customFormat="1" x14ac:dyDescent="0.25">
      <c r="A306" s="56"/>
    </row>
    <row r="307" spans="1:13" s="15" customFormat="1" x14ac:dyDescent="0.25">
      <c r="A307" s="56"/>
      <c r="B307" s="14" t="s">
        <v>399</v>
      </c>
      <c r="C307" s="14" t="s">
        <v>50</v>
      </c>
      <c r="D307" s="14" t="s">
        <v>400</v>
      </c>
      <c r="K307" s="16">
        <f>K310</f>
        <v>1</v>
      </c>
      <c r="L307" s="16">
        <f>L310</f>
        <v>0</v>
      </c>
      <c r="M307" s="16">
        <f>M310</f>
        <v>0</v>
      </c>
    </row>
    <row r="308" spans="1:13" s="15" customFormat="1" ht="105" x14ac:dyDescent="0.25">
      <c r="A308" s="56"/>
      <c r="D308" s="17" t="s">
        <v>401</v>
      </c>
    </row>
    <row r="309" spans="1:13" s="15" customFormat="1" x14ac:dyDescent="0.25">
      <c r="A309" s="56"/>
      <c r="E309" s="14" t="s">
        <v>390</v>
      </c>
      <c r="F309" s="15">
        <v>1</v>
      </c>
      <c r="G309" s="16">
        <v>0</v>
      </c>
      <c r="H309" s="16">
        <v>0</v>
      </c>
      <c r="I309" s="16">
        <v>0</v>
      </c>
      <c r="J309" s="16">
        <f>F309*(G309+ (G309= 0))*(H309+ (H309= 0))*(I309+ (I309= 0))</f>
        <v>1</v>
      </c>
    </row>
    <row r="310" spans="1:13" s="15" customFormat="1" x14ac:dyDescent="0.25">
      <c r="A310" s="56"/>
      <c r="J310" s="18" t="s">
        <v>402</v>
      </c>
      <c r="K310" s="19">
        <f>SUM(J309:J309)</f>
        <v>1</v>
      </c>
      <c r="L310" s="59"/>
      <c r="M310" s="19">
        <f>ROUND(L310*K310,2)</f>
        <v>0</v>
      </c>
    </row>
    <row r="311" spans="1:13" s="15" customFormat="1" ht="0.95" customHeight="1" x14ac:dyDescent="0.25">
      <c r="A311" s="56"/>
    </row>
    <row r="312" spans="1:13" s="15" customFormat="1" x14ac:dyDescent="0.25">
      <c r="A312" s="56"/>
      <c r="B312" s="21"/>
      <c r="C312" s="21"/>
      <c r="D312" s="21"/>
      <c r="E312" s="21"/>
      <c r="F312" s="21"/>
      <c r="G312" s="21"/>
      <c r="H312" s="21"/>
      <c r="I312" s="21"/>
      <c r="J312" s="7" t="s">
        <v>403</v>
      </c>
      <c r="K312" s="22">
        <v>1</v>
      </c>
      <c r="L312" s="9">
        <f>M310</f>
        <v>0</v>
      </c>
      <c r="M312" s="9">
        <f>ROUND(L312*K312,2)</f>
        <v>0</v>
      </c>
    </row>
    <row r="313" spans="1:13" s="15" customFormat="1" ht="15" customHeight="1" x14ac:dyDescent="0.25">
      <c r="A313" s="56"/>
    </row>
    <row r="314" spans="1:13" s="15" customFormat="1" x14ac:dyDescent="0.25">
      <c r="B314" s="10" t="s">
        <v>177</v>
      </c>
      <c r="C314" s="10" t="s">
        <v>0</v>
      </c>
      <c r="D314" s="46" t="s">
        <v>178</v>
      </c>
      <c r="E314" s="11"/>
      <c r="F314" s="11"/>
      <c r="G314" s="11"/>
      <c r="H314" s="11"/>
      <c r="I314" s="11"/>
      <c r="J314" s="11"/>
      <c r="K314" s="13">
        <f>K344</f>
        <v>1</v>
      </c>
      <c r="L314" s="13">
        <f>L344</f>
        <v>0</v>
      </c>
      <c r="M314" s="13">
        <f>M344</f>
        <v>0</v>
      </c>
    </row>
    <row r="315" spans="1:13" s="15" customFormat="1" x14ac:dyDescent="0.25">
      <c r="D315" s="17"/>
    </row>
    <row r="316" spans="1:13" s="15" customFormat="1" x14ac:dyDescent="0.25">
      <c r="B316" s="14" t="s">
        <v>404</v>
      </c>
      <c r="C316" s="14" t="s">
        <v>18</v>
      </c>
      <c r="D316" s="48" t="s">
        <v>405</v>
      </c>
      <c r="K316" s="16">
        <f>K333</f>
        <v>452.55499999999995</v>
      </c>
      <c r="L316" s="16">
        <f>L333</f>
        <v>0</v>
      </c>
      <c r="M316" s="16">
        <f>M333</f>
        <v>0</v>
      </c>
    </row>
    <row r="317" spans="1:13" s="15" customFormat="1" ht="75" x14ac:dyDescent="0.25">
      <c r="D317" s="17" t="s">
        <v>406</v>
      </c>
    </row>
    <row r="318" spans="1:13" s="15" customFormat="1" x14ac:dyDescent="0.25">
      <c r="D318" s="17"/>
      <c r="E318" s="36" t="s">
        <v>407</v>
      </c>
      <c r="F318" s="15">
        <v>0</v>
      </c>
      <c r="G318" s="16">
        <v>0</v>
      </c>
      <c r="H318" s="16">
        <v>0</v>
      </c>
      <c r="I318" s="16">
        <v>0</v>
      </c>
      <c r="J318" s="16">
        <f t="shared" ref="J318:J332" si="3">F318*(G318+ (G318= 0))*(H318+ (H318= 0))*(I318+ (I318= 0))</f>
        <v>0</v>
      </c>
    </row>
    <row r="319" spans="1:13" s="15" customFormat="1" x14ac:dyDescent="0.25">
      <c r="D319" s="17"/>
      <c r="E319" s="36" t="s">
        <v>0</v>
      </c>
      <c r="F319" s="15">
        <v>1</v>
      </c>
      <c r="G319" s="16">
        <v>10.7</v>
      </c>
      <c r="H319" s="16">
        <v>17.399999999999999</v>
      </c>
      <c r="I319" s="16">
        <v>0</v>
      </c>
      <c r="J319" s="16">
        <f t="shared" si="3"/>
        <v>186.17999999999998</v>
      </c>
    </row>
    <row r="320" spans="1:13" s="15" customFormat="1" x14ac:dyDescent="0.25">
      <c r="D320" s="17"/>
      <c r="E320" s="36" t="s">
        <v>0</v>
      </c>
      <c r="F320" s="15">
        <v>1</v>
      </c>
      <c r="G320" s="16">
        <v>8</v>
      </c>
      <c r="H320" s="16">
        <v>4.2</v>
      </c>
      <c r="I320" s="16">
        <v>0</v>
      </c>
      <c r="J320" s="16">
        <f t="shared" si="3"/>
        <v>33.6</v>
      </c>
    </row>
    <row r="321" spans="2:13" s="15" customFormat="1" x14ac:dyDescent="0.25">
      <c r="D321" s="17"/>
      <c r="E321" s="36" t="s">
        <v>0</v>
      </c>
      <c r="F321" s="15">
        <v>1</v>
      </c>
      <c r="G321" s="16">
        <v>2.5</v>
      </c>
      <c r="H321" s="16">
        <v>4.5</v>
      </c>
      <c r="I321" s="16">
        <v>0</v>
      </c>
      <c r="J321" s="16">
        <f t="shared" si="3"/>
        <v>11.25</v>
      </c>
    </row>
    <row r="322" spans="2:13" s="15" customFormat="1" x14ac:dyDescent="0.25">
      <c r="D322" s="17"/>
      <c r="E322" s="36" t="s">
        <v>0</v>
      </c>
      <c r="F322" s="15">
        <v>1</v>
      </c>
      <c r="G322" s="16">
        <v>65</v>
      </c>
      <c r="H322" s="16">
        <v>0</v>
      </c>
      <c r="I322" s="16">
        <v>0</v>
      </c>
      <c r="J322" s="16">
        <f t="shared" si="3"/>
        <v>65</v>
      </c>
    </row>
    <row r="323" spans="2:13" s="15" customFormat="1" x14ac:dyDescent="0.25">
      <c r="D323" s="17"/>
      <c r="E323" s="36" t="s">
        <v>408</v>
      </c>
      <c r="F323" s="15">
        <v>0</v>
      </c>
      <c r="G323" s="16">
        <v>0</v>
      </c>
      <c r="H323" s="16">
        <v>0</v>
      </c>
      <c r="I323" s="16">
        <v>0</v>
      </c>
      <c r="J323" s="16">
        <f t="shared" si="3"/>
        <v>0</v>
      </c>
    </row>
    <row r="324" spans="2:13" s="15" customFormat="1" x14ac:dyDescent="0.25">
      <c r="D324" s="17"/>
      <c r="E324" s="36" t="s">
        <v>0</v>
      </c>
      <c r="F324" s="15">
        <v>2</v>
      </c>
      <c r="G324" s="16">
        <v>4.75</v>
      </c>
      <c r="H324" s="16">
        <v>0</v>
      </c>
      <c r="I324" s="16">
        <v>2.7</v>
      </c>
      <c r="J324" s="16">
        <f t="shared" si="3"/>
        <v>25.650000000000002</v>
      </c>
    </row>
    <row r="325" spans="2:13" s="15" customFormat="1" x14ac:dyDescent="0.25">
      <c r="D325" s="17"/>
      <c r="E325" s="36" t="s">
        <v>0</v>
      </c>
      <c r="F325" s="15">
        <v>0</v>
      </c>
      <c r="G325" s="16">
        <v>3.7</v>
      </c>
      <c r="H325" s="16">
        <v>0</v>
      </c>
      <c r="I325" s="16">
        <v>2.7</v>
      </c>
      <c r="J325" s="16">
        <f t="shared" si="3"/>
        <v>0</v>
      </c>
    </row>
    <row r="326" spans="2:13" s="15" customFormat="1" x14ac:dyDescent="0.25">
      <c r="D326" s="17"/>
      <c r="E326" s="36" t="s">
        <v>0</v>
      </c>
      <c r="F326" s="15">
        <v>0</v>
      </c>
      <c r="G326" s="16">
        <v>9</v>
      </c>
      <c r="H326" s="16">
        <v>0</v>
      </c>
      <c r="I326" s="16">
        <v>2.7</v>
      </c>
      <c r="J326" s="16">
        <f t="shared" si="3"/>
        <v>0</v>
      </c>
    </row>
    <row r="327" spans="2:13" s="15" customFormat="1" x14ac:dyDescent="0.25">
      <c r="D327" s="17"/>
      <c r="E327" s="36" t="s">
        <v>0</v>
      </c>
      <c r="F327" s="15">
        <v>0</v>
      </c>
      <c r="G327" s="16">
        <v>4.5</v>
      </c>
      <c r="H327" s="16">
        <v>0</v>
      </c>
      <c r="I327" s="16">
        <v>2.7</v>
      </c>
      <c r="J327" s="16">
        <f t="shared" si="3"/>
        <v>0</v>
      </c>
    </row>
    <row r="328" spans="2:13" s="15" customFormat="1" x14ac:dyDescent="0.25">
      <c r="D328" s="17"/>
      <c r="E328" s="36" t="s">
        <v>0</v>
      </c>
      <c r="F328" s="15">
        <v>0</v>
      </c>
      <c r="G328" s="16">
        <v>1.6</v>
      </c>
      <c r="H328" s="16">
        <v>0</v>
      </c>
      <c r="I328" s="16">
        <v>2.7</v>
      </c>
      <c r="J328" s="16">
        <f t="shared" si="3"/>
        <v>0</v>
      </c>
    </row>
    <row r="329" spans="2:13" s="15" customFormat="1" x14ac:dyDescent="0.25">
      <c r="D329" s="17"/>
      <c r="E329" s="36" t="s">
        <v>0</v>
      </c>
      <c r="F329" s="15">
        <v>2</v>
      </c>
      <c r="G329" s="16">
        <v>7</v>
      </c>
      <c r="H329" s="16">
        <v>0</v>
      </c>
      <c r="I329" s="16">
        <v>2.7</v>
      </c>
      <c r="J329" s="16">
        <f t="shared" si="3"/>
        <v>37.800000000000004</v>
      </c>
    </row>
    <row r="330" spans="2:13" s="15" customFormat="1" x14ac:dyDescent="0.25">
      <c r="D330" s="17"/>
      <c r="E330" s="36" t="s">
        <v>0</v>
      </c>
      <c r="F330" s="15">
        <v>1</v>
      </c>
      <c r="G330" s="16">
        <v>3.85</v>
      </c>
      <c r="H330" s="16">
        <v>0</v>
      </c>
      <c r="I330" s="16">
        <v>2.7</v>
      </c>
      <c r="J330" s="16">
        <f t="shared" si="3"/>
        <v>10.395000000000001</v>
      </c>
    </row>
    <row r="331" spans="2:13" s="15" customFormat="1" x14ac:dyDescent="0.25">
      <c r="D331" s="17"/>
      <c r="E331" s="36" t="s">
        <v>0</v>
      </c>
      <c r="F331" s="15">
        <v>2</v>
      </c>
      <c r="G331" s="16">
        <v>4.2</v>
      </c>
      <c r="H331" s="16">
        <v>0</v>
      </c>
      <c r="I331" s="16">
        <v>2.7</v>
      </c>
      <c r="J331" s="16">
        <f t="shared" si="3"/>
        <v>22.680000000000003</v>
      </c>
    </row>
    <row r="332" spans="2:13" s="15" customFormat="1" x14ac:dyDescent="0.25">
      <c r="D332" s="17"/>
      <c r="E332" s="36" t="s">
        <v>0</v>
      </c>
      <c r="F332" s="15">
        <v>1</v>
      </c>
      <c r="G332" s="16">
        <v>60</v>
      </c>
      <c r="H332" s="16">
        <v>0</v>
      </c>
      <c r="I332" s="16">
        <v>0</v>
      </c>
      <c r="J332" s="16">
        <f t="shared" si="3"/>
        <v>60</v>
      </c>
    </row>
    <row r="333" spans="2:13" s="15" customFormat="1" x14ac:dyDescent="0.25">
      <c r="D333" s="17"/>
      <c r="E333" s="35"/>
      <c r="J333" s="18" t="s">
        <v>409</v>
      </c>
      <c r="K333" s="19">
        <f>SUM(J318:J332)</f>
        <v>452.55499999999995</v>
      </c>
      <c r="L333" s="59"/>
      <c r="M333" s="19">
        <f>ROUND(L333*K333,2)</f>
        <v>0</v>
      </c>
    </row>
    <row r="334" spans="2:13" s="15" customFormat="1" ht="0.95" customHeight="1" x14ac:dyDescent="0.25">
      <c r="D334" s="17"/>
      <c r="E334" s="35"/>
    </row>
    <row r="335" spans="2:13" s="15" customFormat="1" x14ac:dyDescent="0.25">
      <c r="B335" s="14" t="s">
        <v>410</v>
      </c>
      <c r="C335" s="14" t="s">
        <v>18</v>
      </c>
      <c r="D335" s="48" t="s">
        <v>411</v>
      </c>
      <c r="E335" s="35"/>
      <c r="K335" s="16">
        <f>K338</f>
        <v>8.4</v>
      </c>
      <c r="L335" s="16">
        <f>L338</f>
        <v>0</v>
      </c>
      <c r="M335" s="16">
        <f>M338</f>
        <v>0</v>
      </c>
    </row>
    <row r="336" spans="2:13" s="15" customFormat="1" ht="330" x14ac:dyDescent="0.25">
      <c r="D336" s="17" t="s">
        <v>412</v>
      </c>
      <c r="E336" s="35"/>
    </row>
    <row r="337" spans="2:13" s="15" customFormat="1" x14ac:dyDescent="0.25">
      <c r="D337" s="17"/>
      <c r="E337" s="36" t="s">
        <v>413</v>
      </c>
      <c r="F337" s="15">
        <v>2</v>
      </c>
      <c r="G337" s="16">
        <v>2</v>
      </c>
      <c r="H337" s="16">
        <v>0</v>
      </c>
      <c r="I337" s="16">
        <v>2.1</v>
      </c>
      <c r="J337" s="16">
        <f>F337*(G337+ (G337= 0))*(H337+ (H337= 0))*(I337+ (I337= 0))</f>
        <v>8.4</v>
      </c>
    </row>
    <row r="338" spans="2:13" s="15" customFormat="1" x14ac:dyDescent="0.25">
      <c r="D338" s="17"/>
      <c r="J338" s="18" t="s">
        <v>179</v>
      </c>
      <c r="K338" s="19">
        <f>SUM(J337:J337)</f>
        <v>8.4</v>
      </c>
      <c r="L338" s="59"/>
      <c r="M338" s="19">
        <f>ROUND(L338*K338,2)</f>
        <v>0</v>
      </c>
    </row>
    <row r="339" spans="2:13" s="15" customFormat="1" x14ac:dyDescent="0.25">
      <c r="B339" s="14" t="s">
        <v>414</v>
      </c>
      <c r="C339" s="14" t="s">
        <v>18</v>
      </c>
      <c r="D339" s="48" t="s">
        <v>415</v>
      </c>
      <c r="E339" s="35"/>
      <c r="K339" s="16">
        <f>K342</f>
        <v>24.3</v>
      </c>
      <c r="L339" s="16">
        <f>L342</f>
        <v>0</v>
      </c>
      <c r="M339" s="16">
        <f>M342</f>
        <v>0</v>
      </c>
    </row>
    <row r="340" spans="2:13" s="15" customFormat="1" ht="30" x14ac:dyDescent="0.25">
      <c r="D340" s="17" t="s">
        <v>416</v>
      </c>
      <c r="E340" s="35"/>
    </row>
    <row r="341" spans="2:13" s="15" customFormat="1" x14ac:dyDescent="0.25">
      <c r="D341" s="17"/>
      <c r="E341" s="36"/>
      <c r="F341" s="15">
        <v>2</v>
      </c>
      <c r="G341" s="16">
        <v>4.5</v>
      </c>
      <c r="H341" s="16">
        <v>0</v>
      </c>
      <c r="I341" s="16">
        <v>2.7</v>
      </c>
      <c r="J341" s="16">
        <f>F341*(G341+ (G341= 0))*(H341+ (H341= 0))*(I341+ (I341= 0))</f>
        <v>24.3</v>
      </c>
    </row>
    <row r="342" spans="2:13" s="15" customFormat="1" x14ac:dyDescent="0.25">
      <c r="D342" s="17"/>
      <c r="J342" s="18" t="s">
        <v>179</v>
      </c>
      <c r="K342" s="19">
        <f>SUM(J341:J341)</f>
        <v>24.3</v>
      </c>
      <c r="L342" s="59"/>
      <c r="M342" s="19">
        <f>ROUND(L342*K342,2)</f>
        <v>0</v>
      </c>
    </row>
    <row r="343" spans="2:13" s="15" customFormat="1" ht="0.95" customHeight="1" x14ac:dyDescent="0.25">
      <c r="D343" s="17"/>
    </row>
    <row r="344" spans="2:13" s="15" customFormat="1" x14ac:dyDescent="0.25">
      <c r="B344" s="21"/>
      <c r="C344" s="21"/>
      <c r="D344" s="50"/>
      <c r="E344" s="21"/>
      <c r="F344" s="21"/>
      <c r="G344" s="21"/>
      <c r="H344" s="21"/>
      <c r="I344" s="21"/>
      <c r="J344" s="7" t="s">
        <v>180</v>
      </c>
      <c r="K344" s="22">
        <v>1</v>
      </c>
      <c r="L344" s="9">
        <f>M333+M342+M338</f>
        <v>0</v>
      </c>
      <c r="M344" s="9">
        <f>ROUND(L344*K344,2)</f>
        <v>0</v>
      </c>
    </row>
    <row r="345" spans="2:13" s="15" customFormat="1" ht="15" customHeight="1" x14ac:dyDescent="0.25">
      <c r="D345" s="17"/>
    </row>
    <row r="346" spans="2:13" s="15" customFormat="1" ht="15" customHeight="1" x14ac:dyDescent="0.25">
      <c r="D346" s="17"/>
    </row>
    <row r="347" spans="2:13" s="15" customFormat="1" x14ac:dyDescent="0.25">
      <c r="B347" s="10" t="s">
        <v>181</v>
      </c>
      <c r="C347" s="10" t="s">
        <v>0</v>
      </c>
      <c r="D347" s="46" t="s">
        <v>182</v>
      </c>
      <c r="E347" s="11"/>
      <c r="F347" s="11"/>
      <c r="G347" s="11"/>
      <c r="H347" s="11"/>
      <c r="I347" s="11"/>
      <c r="J347" s="11"/>
      <c r="K347" s="13">
        <f>K358</f>
        <v>1</v>
      </c>
      <c r="L347" s="13">
        <f>L358</f>
        <v>0</v>
      </c>
      <c r="M347" s="13">
        <f>M358</f>
        <v>0</v>
      </c>
    </row>
    <row r="348" spans="2:13" s="15" customFormat="1" x14ac:dyDescent="0.25">
      <c r="D348" s="17"/>
    </row>
    <row r="349" spans="2:13" s="15" customFormat="1" x14ac:dyDescent="0.25">
      <c r="B349" s="14" t="s">
        <v>183</v>
      </c>
      <c r="C349" s="14" t="s">
        <v>18</v>
      </c>
      <c r="D349" s="48" t="s">
        <v>184</v>
      </c>
      <c r="K349" s="16">
        <f>K352</f>
        <v>200</v>
      </c>
      <c r="L349" s="16">
        <f>L352</f>
        <v>0</v>
      </c>
      <c r="M349" s="16">
        <f>M352</f>
        <v>0</v>
      </c>
    </row>
    <row r="350" spans="2:13" s="15" customFormat="1" ht="90" x14ac:dyDescent="0.25">
      <c r="D350" s="17" t="s">
        <v>185</v>
      </c>
    </row>
    <row r="351" spans="2:13" s="15" customFormat="1" x14ac:dyDescent="0.25">
      <c r="D351" s="17"/>
      <c r="E351" s="14" t="s">
        <v>0</v>
      </c>
      <c r="F351" s="15">
        <v>200</v>
      </c>
      <c r="G351" s="16">
        <v>0</v>
      </c>
      <c r="H351" s="16">
        <v>0</v>
      </c>
      <c r="I351" s="16">
        <v>0</v>
      </c>
      <c r="J351" s="16">
        <f>F351*(G351+ (G351= 0))*(H351+ (H351= 0))*(I351+ (I351= 0))</f>
        <v>200</v>
      </c>
    </row>
    <row r="352" spans="2:13" s="15" customFormat="1" x14ac:dyDescent="0.25">
      <c r="D352" s="17"/>
      <c r="J352" s="18" t="s">
        <v>186</v>
      </c>
      <c r="K352" s="19">
        <f>SUM(J351:J351)</f>
        <v>200</v>
      </c>
      <c r="L352" s="59"/>
      <c r="M352" s="19">
        <f>ROUND(L352*K352,2)</f>
        <v>0</v>
      </c>
    </row>
    <row r="353" spans="2:13" s="15" customFormat="1" x14ac:dyDescent="0.25">
      <c r="B353" s="14" t="s">
        <v>331</v>
      </c>
      <c r="C353" s="14" t="s">
        <v>50</v>
      </c>
      <c r="D353" s="48" t="s">
        <v>332</v>
      </c>
      <c r="K353" s="16">
        <f>K356</f>
        <v>11</v>
      </c>
      <c r="L353" s="16">
        <f>L356</f>
        <v>0</v>
      </c>
      <c r="M353" s="16">
        <f>M356</f>
        <v>0</v>
      </c>
    </row>
    <row r="354" spans="2:13" s="15" customFormat="1" ht="30" x14ac:dyDescent="0.25">
      <c r="D354" s="17" t="s">
        <v>333</v>
      </c>
    </row>
    <row r="355" spans="2:13" s="15" customFormat="1" x14ac:dyDescent="0.25">
      <c r="D355" s="17"/>
      <c r="E355" s="14" t="s">
        <v>0</v>
      </c>
      <c r="F355" s="15">
        <v>11</v>
      </c>
      <c r="G355" s="16">
        <v>0</v>
      </c>
      <c r="H355" s="16">
        <v>0</v>
      </c>
      <c r="I355" s="16">
        <v>0</v>
      </c>
      <c r="J355" s="16">
        <f>F355*(G355+ (G355= 0))*(H355+ (H355= 0))*(I355+ (I355= 0))</f>
        <v>11</v>
      </c>
    </row>
    <row r="356" spans="2:13" s="15" customFormat="1" x14ac:dyDescent="0.25">
      <c r="D356" s="17"/>
      <c r="J356" s="18" t="s">
        <v>186</v>
      </c>
      <c r="K356" s="19">
        <f>SUM(J355:J355)</f>
        <v>11</v>
      </c>
      <c r="L356" s="59"/>
      <c r="M356" s="19">
        <f>ROUND(L356*K356,2)</f>
        <v>0</v>
      </c>
    </row>
    <row r="357" spans="2:13" s="15" customFormat="1" ht="0.95" customHeight="1" x14ac:dyDescent="0.25">
      <c r="D357" s="17"/>
    </row>
    <row r="358" spans="2:13" s="15" customFormat="1" x14ac:dyDescent="0.25">
      <c r="B358" s="21"/>
      <c r="C358" s="21"/>
      <c r="D358" s="50"/>
      <c r="E358" s="21"/>
      <c r="F358" s="21"/>
      <c r="G358" s="21"/>
      <c r="H358" s="21"/>
      <c r="I358" s="21"/>
      <c r="J358" s="7" t="s">
        <v>187</v>
      </c>
      <c r="K358" s="22">
        <v>1</v>
      </c>
      <c r="L358" s="9">
        <f>M356+M352</f>
        <v>0</v>
      </c>
      <c r="M358" s="9">
        <f>ROUND(L358*K358,2)</f>
        <v>0</v>
      </c>
    </row>
    <row r="359" spans="2:13" s="15" customFormat="1" ht="15" customHeight="1" x14ac:dyDescent="0.25">
      <c r="D359" s="17"/>
    </row>
    <row r="360" spans="2:13" s="15" customFormat="1" x14ac:dyDescent="0.25">
      <c r="B360" s="10" t="s">
        <v>188</v>
      </c>
      <c r="C360" s="10" t="s">
        <v>0</v>
      </c>
      <c r="D360" s="46" t="s">
        <v>189</v>
      </c>
      <c r="E360" s="11"/>
      <c r="F360" s="11"/>
      <c r="G360" s="11"/>
      <c r="H360" s="11"/>
      <c r="I360" s="11"/>
      <c r="J360" s="11"/>
      <c r="K360" s="13">
        <f>K367</f>
        <v>1</v>
      </c>
      <c r="L360" s="13">
        <f>L367</f>
        <v>0</v>
      </c>
      <c r="M360" s="13">
        <f>M367</f>
        <v>0</v>
      </c>
    </row>
    <row r="361" spans="2:13" s="15" customFormat="1" x14ac:dyDescent="0.25">
      <c r="D361" s="17"/>
    </row>
    <row r="362" spans="2:13" s="15" customFormat="1" x14ac:dyDescent="0.25">
      <c r="B362" s="14" t="s">
        <v>190</v>
      </c>
      <c r="C362" s="14" t="s">
        <v>0</v>
      </c>
      <c r="D362" s="48" t="s">
        <v>191</v>
      </c>
      <c r="K362" s="16">
        <f>K365</f>
        <v>1</v>
      </c>
      <c r="L362" s="59"/>
      <c r="M362" s="16">
        <f>M365</f>
        <v>0</v>
      </c>
    </row>
    <row r="363" spans="2:13" s="15" customFormat="1" x14ac:dyDescent="0.25">
      <c r="D363" s="17"/>
    </row>
    <row r="364" spans="2:13" s="15" customFormat="1" x14ac:dyDescent="0.25">
      <c r="D364" s="17"/>
      <c r="E364" s="14" t="s">
        <v>0</v>
      </c>
      <c r="F364" s="15">
        <v>1</v>
      </c>
      <c r="G364" s="16">
        <v>0</v>
      </c>
      <c r="H364" s="16">
        <v>0</v>
      </c>
      <c r="I364" s="16">
        <v>0</v>
      </c>
      <c r="J364" s="16">
        <f>F364*(G364+ (G364= 0))*(H364+ (H364= 0))*(I364+ (I364= 0))</f>
        <v>1</v>
      </c>
    </row>
    <row r="365" spans="2:13" s="15" customFormat="1" x14ac:dyDescent="0.25">
      <c r="D365" s="17"/>
      <c r="J365" s="18" t="s">
        <v>192</v>
      </c>
      <c r="K365" s="19">
        <f>SUM(J364:J364)</f>
        <v>1</v>
      </c>
      <c r="L365" s="59"/>
      <c r="M365" s="19">
        <f>ROUND(L365*K365,2)</f>
        <v>0</v>
      </c>
    </row>
    <row r="366" spans="2:13" s="15" customFormat="1" ht="0.95" customHeight="1" x14ac:dyDescent="0.25">
      <c r="D366" s="17"/>
    </row>
    <row r="367" spans="2:13" s="15" customFormat="1" x14ac:dyDescent="0.25">
      <c r="B367" s="21"/>
      <c r="C367" s="21"/>
      <c r="D367" s="50"/>
      <c r="E367" s="21"/>
      <c r="F367" s="21"/>
      <c r="G367" s="21"/>
      <c r="H367" s="21"/>
      <c r="I367" s="21"/>
      <c r="J367" s="7" t="s">
        <v>193</v>
      </c>
      <c r="K367" s="22">
        <v>1</v>
      </c>
      <c r="L367" s="9"/>
      <c r="M367" s="9">
        <f>ROUND(L367*K367,2)</f>
        <v>0</v>
      </c>
    </row>
    <row r="368" spans="2:13" s="15" customFormat="1" ht="15" customHeight="1" x14ac:dyDescent="0.25">
      <c r="D368" s="17"/>
    </row>
    <row r="369" spans="2:13" s="15" customFormat="1" x14ac:dyDescent="0.25">
      <c r="B369" s="10" t="s">
        <v>194</v>
      </c>
      <c r="C369" s="10" t="s">
        <v>0</v>
      </c>
      <c r="D369" s="46" t="s">
        <v>195</v>
      </c>
      <c r="E369" s="11"/>
      <c r="F369" s="11"/>
      <c r="G369" s="11"/>
      <c r="H369" s="11"/>
      <c r="I369" s="11"/>
      <c r="J369" s="11"/>
      <c r="K369" s="13">
        <f>K376</f>
        <v>1</v>
      </c>
      <c r="L369" s="13">
        <f>L376</f>
        <v>0</v>
      </c>
      <c r="M369" s="13">
        <f>M376</f>
        <v>0</v>
      </c>
    </row>
    <row r="370" spans="2:13" s="15" customFormat="1" x14ac:dyDescent="0.25">
      <c r="D370" s="17"/>
    </row>
    <row r="371" spans="2:13" s="15" customFormat="1" x14ac:dyDescent="0.25">
      <c r="B371" s="14" t="s">
        <v>196</v>
      </c>
      <c r="C371" s="14" t="s">
        <v>0</v>
      </c>
      <c r="D371" s="48" t="s">
        <v>195</v>
      </c>
      <c r="K371" s="16">
        <f>K374</f>
        <v>1</v>
      </c>
      <c r="L371" s="59"/>
      <c r="M371" s="16">
        <f>M374</f>
        <v>0</v>
      </c>
    </row>
    <row r="372" spans="2:13" s="15" customFormat="1" x14ac:dyDescent="0.25">
      <c r="D372" s="17"/>
    </row>
    <row r="373" spans="2:13" s="15" customFormat="1" x14ac:dyDescent="0.25">
      <c r="D373" s="17"/>
      <c r="E373" s="14" t="s">
        <v>0</v>
      </c>
      <c r="F373" s="15">
        <v>1</v>
      </c>
      <c r="G373" s="16">
        <v>0</v>
      </c>
      <c r="H373" s="16">
        <v>0</v>
      </c>
      <c r="I373" s="16">
        <v>0</v>
      </c>
      <c r="J373" s="16">
        <f>F373*(G373+ (G373= 0))*(H373+ (H373= 0))*(I373+ (I373= 0))</f>
        <v>1</v>
      </c>
    </row>
    <row r="374" spans="2:13" s="15" customFormat="1" x14ac:dyDescent="0.25">
      <c r="B374" s="21"/>
      <c r="C374" s="21"/>
      <c r="D374" s="50"/>
      <c r="E374" s="21"/>
      <c r="F374" s="21"/>
      <c r="G374" s="21"/>
      <c r="H374" s="21"/>
      <c r="I374" s="21"/>
      <c r="J374" s="7" t="s">
        <v>197</v>
      </c>
      <c r="K374" s="9">
        <f>SUM(J373:J373)</f>
        <v>1</v>
      </c>
      <c r="L374" s="59"/>
      <c r="M374" s="9">
        <f>ROUND(L374*K374,2)</f>
        <v>0</v>
      </c>
    </row>
    <row r="375" spans="2:13" s="15" customFormat="1" ht="0.95" customHeight="1" x14ac:dyDescent="0.25">
      <c r="D375" s="17"/>
    </row>
    <row r="376" spans="2:13" s="15" customFormat="1" x14ac:dyDescent="0.25">
      <c r="D376" s="17"/>
      <c r="J376" s="18" t="s">
        <v>198</v>
      </c>
      <c r="K376" s="16">
        <v>1</v>
      </c>
      <c r="L376" s="19">
        <f>M374</f>
        <v>0</v>
      </c>
      <c r="M376" s="19">
        <f>ROUND(L376*K376,2)</f>
        <v>0</v>
      </c>
    </row>
    <row r="377" spans="2:13" s="15" customFormat="1" x14ac:dyDescent="0.25">
      <c r="B377" s="10" t="s">
        <v>293</v>
      </c>
      <c r="C377" s="10" t="s">
        <v>0</v>
      </c>
      <c r="D377" s="46" t="s">
        <v>294</v>
      </c>
      <c r="E377" s="11"/>
      <c r="F377" s="11"/>
      <c r="G377" s="11"/>
      <c r="H377" s="11"/>
      <c r="I377" s="11"/>
      <c r="J377" s="11"/>
      <c r="K377" s="13">
        <f>K384</f>
        <v>1</v>
      </c>
      <c r="L377" s="13">
        <f>L384</f>
        <v>0</v>
      </c>
      <c r="M377" s="13">
        <f>M384</f>
        <v>0</v>
      </c>
    </row>
    <row r="378" spans="2:13" s="15" customFormat="1" x14ac:dyDescent="0.25">
      <c r="D378" s="17"/>
    </row>
    <row r="379" spans="2:13" s="15" customFormat="1" ht="30" x14ac:dyDescent="0.25">
      <c r="B379" s="14" t="s">
        <v>295</v>
      </c>
      <c r="C379" s="14" t="s">
        <v>296</v>
      </c>
      <c r="D379" s="48" t="s">
        <v>297</v>
      </c>
      <c r="K379" s="16">
        <f>K382</f>
        <v>1</v>
      </c>
      <c r="L379" s="16">
        <f>L382</f>
        <v>0</v>
      </c>
      <c r="M379" s="16">
        <f>M382</f>
        <v>0</v>
      </c>
    </row>
    <row r="380" spans="2:13" s="15" customFormat="1" ht="75" x14ac:dyDescent="0.25">
      <c r="D380" s="17" t="s">
        <v>298</v>
      </c>
    </row>
    <row r="381" spans="2:13" s="15" customFormat="1" x14ac:dyDescent="0.25">
      <c r="D381" s="17"/>
      <c r="E381" s="14" t="s">
        <v>0</v>
      </c>
      <c r="F381" s="15">
        <v>1</v>
      </c>
      <c r="G381" s="16">
        <v>0</v>
      </c>
      <c r="H381" s="16">
        <v>0</v>
      </c>
      <c r="I381" s="16">
        <v>0</v>
      </c>
      <c r="J381" s="16">
        <f>F381*(G381+ (G381= 0))*(H381+ (H381= 0))*(I381+ (I381= 0))</f>
        <v>1</v>
      </c>
    </row>
    <row r="382" spans="2:13" s="15" customFormat="1" x14ac:dyDescent="0.25">
      <c r="B382" s="21"/>
      <c r="C382" s="21"/>
      <c r="D382" s="50"/>
      <c r="E382" s="21"/>
      <c r="F382" s="21"/>
      <c r="G382" s="21"/>
      <c r="H382" s="21"/>
      <c r="I382" s="21"/>
      <c r="J382" s="7" t="s">
        <v>295</v>
      </c>
      <c r="K382" s="9">
        <f>SUM(J381:J381)</f>
        <v>1</v>
      </c>
      <c r="L382" s="59"/>
      <c r="M382" s="9">
        <f>ROUND(L382*K382,2)</f>
        <v>0</v>
      </c>
    </row>
    <row r="383" spans="2:13" s="15" customFormat="1" ht="0.95" customHeight="1" x14ac:dyDescent="0.25">
      <c r="D383" s="17"/>
    </row>
    <row r="384" spans="2:13" s="15" customFormat="1" x14ac:dyDescent="0.25">
      <c r="D384" s="17"/>
      <c r="J384" s="18" t="s">
        <v>293</v>
      </c>
      <c r="K384" s="16">
        <v>1</v>
      </c>
      <c r="L384" s="19">
        <f>M382</f>
        <v>0</v>
      </c>
      <c r="M384" s="19">
        <f>ROUND(L384*K384,2)</f>
        <v>0</v>
      </c>
    </row>
    <row r="385" spans="2:13" s="15" customFormat="1" ht="0.95" customHeight="1" x14ac:dyDescent="0.25">
      <c r="D385" s="17"/>
    </row>
    <row r="386" spans="2:13" s="15" customFormat="1" x14ac:dyDescent="0.25">
      <c r="B386" s="10" t="s">
        <v>337</v>
      </c>
      <c r="C386" s="10" t="s">
        <v>0</v>
      </c>
      <c r="D386" s="46" t="s">
        <v>338</v>
      </c>
      <c r="E386" s="11"/>
      <c r="F386" s="11"/>
      <c r="G386" s="11"/>
      <c r="H386" s="11"/>
      <c r="I386" s="11"/>
      <c r="J386" s="11"/>
      <c r="K386" s="13">
        <f>K393</f>
        <v>1</v>
      </c>
      <c r="L386" s="13">
        <f>L393</f>
        <v>0</v>
      </c>
      <c r="M386" s="13">
        <f>M393</f>
        <v>0</v>
      </c>
    </row>
    <row r="387" spans="2:13" s="15" customFormat="1" x14ac:dyDescent="0.25">
      <c r="D387" s="17"/>
    </row>
    <row r="388" spans="2:13" s="15" customFormat="1" x14ac:dyDescent="0.25">
      <c r="B388" s="14" t="s">
        <v>339</v>
      </c>
      <c r="C388" s="14" t="s">
        <v>220</v>
      </c>
      <c r="D388" s="48" t="s">
        <v>340</v>
      </c>
      <c r="K388" s="16">
        <f>K391</f>
        <v>1</v>
      </c>
      <c r="L388" s="59"/>
      <c r="M388" s="16">
        <f>M391</f>
        <v>0</v>
      </c>
    </row>
    <row r="389" spans="2:13" s="15" customFormat="1" ht="45" x14ac:dyDescent="0.25">
      <c r="D389" s="17" t="s">
        <v>366</v>
      </c>
    </row>
    <row r="390" spans="2:13" s="15" customFormat="1" x14ac:dyDescent="0.25">
      <c r="D390" s="17"/>
      <c r="E390" s="14" t="s">
        <v>0</v>
      </c>
      <c r="F390" s="15">
        <v>1</v>
      </c>
      <c r="G390" s="16">
        <v>0</v>
      </c>
      <c r="H390" s="16">
        <v>0</v>
      </c>
      <c r="I390" s="16">
        <v>0</v>
      </c>
      <c r="J390" s="16">
        <f>F390*(G390+ (G390= 0))*(H390+ (H390= 0))*(I390+ (I390= 0))</f>
        <v>1</v>
      </c>
    </row>
    <row r="391" spans="2:13" s="15" customFormat="1" x14ac:dyDescent="0.25">
      <c r="B391" s="21"/>
      <c r="C391" s="21"/>
      <c r="D391" s="50"/>
      <c r="E391" s="21"/>
      <c r="F391" s="21"/>
      <c r="G391" s="21"/>
      <c r="H391" s="21"/>
      <c r="I391" s="21"/>
      <c r="J391" s="7" t="s">
        <v>295</v>
      </c>
      <c r="K391" s="9">
        <f>SUM(J390:J390)</f>
        <v>1</v>
      </c>
      <c r="L391" s="59"/>
      <c r="M391" s="9">
        <f>ROUND(L391*K391,2)</f>
        <v>0</v>
      </c>
    </row>
    <row r="392" spans="2:13" s="15" customFormat="1" ht="0.95" customHeight="1" x14ac:dyDescent="0.25">
      <c r="D392" s="17"/>
    </row>
    <row r="393" spans="2:13" s="15" customFormat="1" x14ac:dyDescent="0.25">
      <c r="D393" s="17"/>
      <c r="J393" s="18" t="s">
        <v>293</v>
      </c>
      <c r="K393" s="16">
        <v>1</v>
      </c>
      <c r="L393" s="19">
        <f>M391</f>
        <v>0</v>
      </c>
      <c r="M393" s="19">
        <f>ROUND(L393*K393,2)</f>
        <v>0</v>
      </c>
    </row>
    <row r="394" spans="2:13" s="15" customFormat="1" x14ac:dyDescent="0.25">
      <c r="B394" s="10" t="s">
        <v>199</v>
      </c>
      <c r="C394" s="10" t="s">
        <v>0</v>
      </c>
      <c r="D394" s="46" t="s">
        <v>200</v>
      </c>
      <c r="E394" s="11"/>
      <c r="F394" s="11"/>
      <c r="G394" s="11"/>
      <c r="H394" s="11"/>
      <c r="I394" s="11"/>
      <c r="J394" s="11"/>
      <c r="K394" s="13">
        <f>K481</f>
        <v>1</v>
      </c>
      <c r="L394" s="13">
        <f>L481</f>
        <v>0</v>
      </c>
      <c r="M394" s="13">
        <f>M481</f>
        <v>0</v>
      </c>
    </row>
    <row r="395" spans="2:13" s="15" customFormat="1" x14ac:dyDescent="0.25">
      <c r="D395" s="17"/>
    </row>
    <row r="396" spans="2:13" s="15" customFormat="1" x14ac:dyDescent="0.25">
      <c r="B396" s="10" t="s">
        <v>201</v>
      </c>
      <c r="C396" s="10" t="s">
        <v>0</v>
      </c>
      <c r="D396" s="46" t="s">
        <v>202</v>
      </c>
      <c r="E396" s="11"/>
      <c r="F396" s="11"/>
      <c r="G396" s="11"/>
      <c r="H396" s="11"/>
      <c r="I396" s="11"/>
      <c r="J396" s="11"/>
      <c r="K396" s="13">
        <f>K479</f>
        <v>1</v>
      </c>
      <c r="L396" s="13">
        <f>L479</f>
        <v>0</v>
      </c>
      <c r="M396" s="13">
        <f>M479</f>
        <v>0</v>
      </c>
    </row>
    <row r="397" spans="2:13" s="15" customFormat="1" x14ac:dyDescent="0.25">
      <c r="D397" s="17"/>
    </row>
    <row r="398" spans="2:13" s="15" customFormat="1" x14ac:dyDescent="0.25">
      <c r="B398" s="7" t="s">
        <v>203</v>
      </c>
      <c r="C398" s="7" t="s">
        <v>0</v>
      </c>
      <c r="D398" s="47" t="s">
        <v>204</v>
      </c>
      <c r="E398" s="8"/>
      <c r="F398" s="8"/>
      <c r="G398" s="8"/>
      <c r="H398" s="8"/>
      <c r="I398" s="8"/>
      <c r="J398" s="8"/>
      <c r="K398" s="9">
        <f>K405</f>
        <v>1</v>
      </c>
      <c r="L398" s="9">
        <f>L405</f>
        <v>0</v>
      </c>
      <c r="M398" s="9">
        <f>M405</f>
        <v>0</v>
      </c>
    </row>
    <row r="399" spans="2:13" s="15" customFormat="1" x14ac:dyDescent="0.25">
      <c r="D399" s="17"/>
    </row>
    <row r="400" spans="2:13" s="15" customFormat="1" x14ac:dyDescent="0.25">
      <c r="B400" s="14" t="s">
        <v>205</v>
      </c>
      <c r="C400" s="14" t="s">
        <v>5</v>
      </c>
      <c r="D400" s="48" t="s">
        <v>206</v>
      </c>
      <c r="K400" s="16">
        <f>K403</f>
        <v>1</v>
      </c>
      <c r="L400" s="16">
        <f>L403</f>
        <v>0</v>
      </c>
      <c r="M400" s="16">
        <f>M403</f>
        <v>0</v>
      </c>
    </row>
    <row r="401" spans="2:13" s="15" customFormat="1" ht="45" x14ac:dyDescent="0.25">
      <c r="D401" s="17" t="s">
        <v>207</v>
      </c>
    </row>
    <row r="402" spans="2:13" s="15" customFormat="1" x14ac:dyDescent="0.25">
      <c r="D402" s="17"/>
      <c r="E402" s="14" t="s">
        <v>208</v>
      </c>
      <c r="F402" s="15">
        <v>1</v>
      </c>
      <c r="G402" s="16">
        <v>0</v>
      </c>
      <c r="H402" s="16">
        <v>0</v>
      </c>
      <c r="I402" s="16">
        <v>0</v>
      </c>
      <c r="J402" s="16">
        <f>F402*(G402+ (G402= 0))*(H402+ (H402= 0))*(I402+ (I402= 0))</f>
        <v>1</v>
      </c>
    </row>
    <row r="403" spans="2:13" s="15" customFormat="1" x14ac:dyDescent="0.25">
      <c r="D403" s="17"/>
      <c r="J403" s="18" t="s">
        <v>209</v>
      </c>
      <c r="K403" s="19">
        <f>SUM(J402:J402)</f>
        <v>1</v>
      </c>
      <c r="L403" s="59"/>
      <c r="M403" s="19">
        <f>ROUND(L403*K403,2)</f>
        <v>0</v>
      </c>
    </row>
    <row r="404" spans="2:13" s="15" customFormat="1" ht="0.95" customHeight="1" x14ac:dyDescent="0.25">
      <c r="D404" s="17"/>
    </row>
    <row r="405" spans="2:13" s="15" customFormat="1" x14ac:dyDescent="0.25">
      <c r="D405" s="17"/>
      <c r="J405" s="18" t="s">
        <v>210</v>
      </c>
      <c r="K405" s="16">
        <v>1</v>
      </c>
      <c r="L405" s="19">
        <f>M403</f>
        <v>0</v>
      </c>
      <c r="M405" s="19">
        <f>ROUND(L405*K405,2)</f>
        <v>0</v>
      </c>
    </row>
    <row r="406" spans="2:13" s="15" customFormat="1" ht="0.95" customHeight="1" x14ac:dyDescent="0.25">
      <c r="D406" s="17"/>
    </row>
    <row r="407" spans="2:13" s="15" customFormat="1" x14ac:dyDescent="0.25">
      <c r="B407" s="7" t="s">
        <v>211</v>
      </c>
      <c r="C407" s="7" t="s">
        <v>0</v>
      </c>
      <c r="D407" s="47" t="s">
        <v>212</v>
      </c>
      <c r="E407" s="8"/>
      <c r="F407" s="8"/>
      <c r="G407" s="8"/>
      <c r="H407" s="8"/>
      <c r="I407" s="8"/>
      <c r="J407" s="8"/>
      <c r="K407" s="9">
        <f>K411</f>
        <v>1</v>
      </c>
      <c r="L407" s="9">
        <f>L411</f>
        <v>0</v>
      </c>
      <c r="M407" s="9">
        <f>M411</f>
        <v>0</v>
      </c>
    </row>
    <row r="408" spans="2:13" s="15" customFormat="1" x14ac:dyDescent="0.25">
      <c r="D408" s="17"/>
    </row>
    <row r="409" spans="2:13" s="15" customFormat="1" ht="30" x14ac:dyDescent="0.25">
      <c r="B409" s="14" t="s">
        <v>213</v>
      </c>
      <c r="C409" s="14" t="s">
        <v>115</v>
      </c>
      <c r="D409" s="48" t="s">
        <v>214</v>
      </c>
      <c r="K409" s="16">
        <v>300</v>
      </c>
      <c r="L409" s="59"/>
      <c r="M409" s="16">
        <f>ROUND(K409*L409,2)</f>
        <v>0</v>
      </c>
    </row>
    <row r="410" spans="2:13" s="15" customFormat="1" ht="135" x14ac:dyDescent="0.25">
      <c r="D410" s="17" t="s">
        <v>215</v>
      </c>
    </row>
    <row r="411" spans="2:13" s="15" customFormat="1" x14ac:dyDescent="0.25">
      <c r="D411" s="17"/>
      <c r="J411" s="18" t="s">
        <v>216</v>
      </c>
      <c r="K411" s="16">
        <v>1</v>
      </c>
      <c r="L411" s="19">
        <f>M409</f>
        <v>0</v>
      </c>
      <c r="M411" s="19">
        <f>ROUND(L411*K411,2)</f>
        <v>0</v>
      </c>
    </row>
    <row r="412" spans="2:13" s="15" customFormat="1" ht="0.95" customHeight="1" x14ac:dyDescent="0.25">
      <c r="D412" s="17"/>
    </row>
    <row r="413" spans="2:13" s="15" customFormat="1" x14ac:dyDescent="0.25">
      <c r="B413" s="7" t="s">
        <v>217</v>
      </c>
      <c r="C413" s="7" t="s">
        <v>0</v>
      </c>
      <c r="D413" s="47" t="s">
        <v>313</v>
      </c>
      <c r="E413" s="8"/>
      <c r="F413" s="8"/>
      <c r="G413" s="8"/>
      <c r="H413" s="8"/>
      <c r="I413" s="8"/>
      <c r="J413" s="8"/>
      <c r="K413" s="9">
        <f>K428</f>
        <v>1</v>
      </c>
      <c r="L413" s="9">
        <f>L428</f>
        <v>0</v>
      </c>
      <c r="M413" s="9">
        <f>M428</f>
        <v>0</v>
      </c>
    </row>
    <row r="414" spans="2:13" s="15" customFormat="1" x14ac:dyDescent="0.25">
      <c r="D414" s="17"/>
    </row>
    <row r="415" spans="2:13" s="15" customFormat="1" x14ac:dyDescent="0.25">
      <c r="B415" s="14" t="s">
        <v>218</v>
      </c>
      <c r="C415" s="14" t="s">
        <v>220</v>
      </c>
      <c r="D415" s="48" t="s">
        <v>219</v>
      </c>
      <c r="K415" s="16">
        <v>22</v>
      </c>
      <c r="L415" s="59"/>
      <c r="M415" s="16">
        <f>ROUND(K415*L415,2)</f>
        <v>0</v>
      </c>
    </row>
    <row r="416" spans="2:13" s="15" customFormat="1" ht="210" x14ac:dyDescent="0.25">
      <c r="D416" s="17" t="s">
        <v>221</v>
      </c>
    </row>
    <row r="417" spans="2:13" s="15" customFormat="1" ht="30" x14ac:dyDescent="0.25">
      <c r="B417" s="14" t="s">
        <v>222</v>
      </c>
      <c r="C417" s="14" t="s">
        <v>220</v>
      </c>
      <c r="D417" s="48" t="s">
        <v>223</v>
      </c>
      <c r="K417" s="16">
        <v>8</v>
      </c>
      <c r="L417" s="59"/>
      <c r="M417" s="16">
        <f>ROUND(K417*L417,2)</f>
        <v>0</v>
      </c>
    </row>
    <row r="418" spans="2:13" s="15" customFormat="1" ht="165" x14ac:dyDescent="0.25">
      <c r="D418" s="17" t="s">
        <v>224</v>
      </c>
    </row>
    <row r="419" spans="2:13" s="15" customFormat="1" x14ac:dyDescent="0.25">
      <c r="B419" s="14" t="s">
        <v>225</v>
      </c>
      <c r="C419" s="14" t="s">
        <v>220</v>
      </c>
      <c r="D419" s="48" t="s">
        <v>226</v>
      </c>
      <c r="K419" s="16">
        <v>8</v>
      </c>
      <c r="L419" s="59"/>
      <c r="M419" s="16">
        <f>ROUND(K419*L419,2)</f>
        <v>0</v>
      </c>
    </row>
    <row r="420" spans="2:13" s="15" customFormat="1" ht="120" x14ac:dyDescent="0.25">
      <c r="D420" s="17" t="s">
        <v>227</v>
      </c>
    </row>
    <row r="421" spans="2:13" s="15" customFormat="1" x14ac:dyDescent="0.25">
      <c r="B421" s="14" t="s">
        <v>228</v>
      </c>
      <c r="C421" s="14" t="s">
        <v>220</v>
      </c>
      <c r="D421" s="48" t="s">
        <v>229</v>
      </c>
      <c r="K421" s="16">
        <v>10</v>
      </c>
      <c r="L421" s="59"/>
      <c r="M421" s="16">
        <f>ROUND(K421*L421,2)</f>
        <v>0</v>
      </c>
    </row>
    <row r="422" spans="2:13" s="15" customFormat="1" ht="225" x14ac:dyDescent="0.25">
      <c r="D422" s="17" t="s">
        <v>230</v>
      </c>
    </row>
    <row r="423" spans="2:13" s="15" customFormat="1" ht="30" x14ac:dyDescent="0.25">
      <c r="B423" s="14" t="s">
        <v>231</v>
      </c>
      <c r="C423" s="14" t="s">
        <v>220</v>
      </c>
      <c r="D423" s="48" t="s">
        <v>232</v>
      </c>
      <c r="K423" s="16">
        <v>4</v>
      </c>
      <c r="L423" s="59"/>
      <c r="M423" s="16">
        <f>ROUND(K423*L423,2)</f>
        <v>0</v>
      </c>
    </row>
    <row r="424" spans="2:13" s="15" customFormat="1" ht="285" x14ac:dyDescent="0.25">
      <c r="D424" s="17" t="s">
        <v>233</v>
      </c>
    </row>
    <row r="425" spans="2:13" s="15" customFormat="1" x14ac:dyDescent="0.25">
      <c r="B425" s="14" t="s">
        <v>369</v>
      </c>
      <c r="C425" s="14" t="s">
        <v>220</v>
      </c>
      <c r="D425" s="14" t="s">
        <v>370</v>
      </c>
      <c r="J425" s="18" t="s">
        <v>234</v>
      </c>
      <c r="K425" s="19">
        <v>4</v>
      </c>
      <c r="L425" s="59"/>
      <c r="M425" s="19">
        <f>ROUND(L425*K425,2)</f>
        <v>0</v>
      </c>
    </row>
    <row r="426" spans="2:13" s="15" customFormat="1" ht="45" customHeight="1" x14ac:dyDescent="0.25">
      <c r="D426" s="17" t="s">
        <v>371</v>
      </c>
    </row>
    <row r="427" spans="2:13" s="15" customFormat="1" ht="20.25" customHeight="1" x14ac:dyDescent="0.25">
      <c r="D427" s="17"/>
    </row>
    <row r="428" spans="2:13" s="15" customFormat="1" x14ac:dyDescent="0.25">
      <c r="D428" s="17"/>
      <c r="J428" s="18" t="s">
        <v>235</v>
      </c>
      <c r="K428" s="16">
        <v>1</v>
      </c>
      <c r="L428" s="19">
        <f>M415+M417+M419+M421+M423+M425</f>
        <v>0</v>
      </c>
      <c r="M428" s="19">
        <f>ROUND(L428*K428,2)</f>
        <v>0</v>
      </c>
    </row>
    <row r="429" spans="2:13" s="15" customFormat="1" ht="0.95" customHeight="1" x14ac:dyDescent="0.25">
      <c r="D429" s="17"/>
    </row>
    <row r="430" spans="2:13" s="15" customFormat="1" x14ac:dyDescent="0.25">
      <c r="B430" s="7" t="s">
        <v>236</v>
      </c>
      <c r="C430" s="7" t="s">
        <v>0</v>
      </c>
      <c r="D430" s="47" t="s">
        <v>237</v>
      </c>
      <c r="E430" s="8"/>
      <c r="F430" s="8"/>
      <c r="G430" s="8"/>
      <c r="H430" s="8"/>
      <c r="I430" s="8"/>
      <c r="J430" s="8"/>
      <c r="K430" s="9">
        <f>K451</f>
        <v>1</v>
      </c>
      <c r="L430" s="9">
        <f>L451</f>
        <v>0</v>
      </c>
      <c r="M430" s="9">
        <f>M451</f>
        <v>0</v>
      </c>
    </row>
    <row r="431" spans="2:13" s="15" customFormat="1" x14ac:dyDescent="0.25">
      <c r="D431" s="17"/>
    </row>
    <row r="432" spans="2:13" s="15" customFormat="1" x14ac:dyDescent="0.25">
      <c r="B432" s="14" t="s">
        <v>238</v>
      </c>
      <c r="C432" s="14" t="s">
        <v>145</v>
      </c>
      <c r="D432" s="48" t="s">
        <v>239</v>
      </c>
      <c r="K432" s="16">
        <v>40</v>
      </c>
      <c r="L432" s="59"/>
      <c r="M432" s="16">
        <f>ROUND(K432*L432,2)</f>
        <v>0</v>
      </c>
    </row>
    <row r="433" spans="2:13" s="15" customFormat="1" ht="180" x14ac:dyDescent="0.25">
      <c r="D433" s="17" t="s">
        <v>240</v>
      </c>
    </row>
    <row r="434" spans="2:13" s="15" customFormat="1" x14ac:dyDescent="0.25">
      <c r="B434" s="14" t="s">
        <v>241</v>
      </c>
      <c r="C434" s="14" t="s">
        <v>145</v>
      </c>
      <c r="D434" s="48" t="s">
        <v>242</v>
      </c>
      <c r="K434" s="16">
        <v>12</v>
      </c>
      <c r="L434" s="59"/>
      <c r="M434" s="16">
        <f>ROUND(K434*L434,2)</f>
        <v>0</v>
      </c>
    </row>
    <row r="435" spans="2:13" s="15" customFormat="1" ht="210" x14ac:dyDescent="0.25">
      <c r="D435" s="17" t="s">
        <v>243</v>
      </c>
    </row>
    <row r="436" spans="2:13" s="15" customFormat="1" x14ac:dyDescent="0.25">
      <c r="B436" s="14" t="s">
        <v>244</v>
      </c>
      <c r="C436" s="14" t="s">
        <v>145</v>
      </c>
      <c r="D436" s="48" t="s">
        <v>245</v>
      </c>
      <c r="K436" s="16">
        <v>18</v>
      </c>
      <c r="L436" s="59"/>
      <c r="M436" s="16">
        <f>ROUND(K436*L436,2)</f>
        <v>0</v>
      </c>
    </row>
    <row r="437" spans="2:13" s="15" customFormat="1" ht="165" x14ac:dyDescent="0.25">
      <c r="D437" s="17" t="s">
        <v>246</v>
      </c>
    </row>
    <row r="438" spans="2:13" s="15" customFormat="1" x14ac:dyDescent="0.25">
      <c r="B438" s="14" t="s">
        <v>325</v>
      </c>
      <c r="C438" s="14" t="s">
        <v>220</v>
      </c>
      <c r="D438" s="48" t="s">
        <v>363</v>
      </c>
      <c r="K438" s="16">
        <v>1</v>
      </c>
      <c r="L438" s="59"/>
      <c r="M438" s="16">
        <f>ROUND(K438*L438,2)</f>
        <v>0</v>
      </c>
    </row>
    <row r="439" spans="2:13" s="15" customFormat="1" ht="30" x14ac:dyDescent="0.25">
      <c r="D439" s="17" t="s">
        <v>364</v>
      </c>
    </row>
    <row r="440" spans="2:13" s="15" customFormat="1" x14ac:dyDescent="0.25">
      <c r="B440" s="14" t="s">
        <v>314</v>
      </c>
      <c r="C440" s="14" t="s">
        <v>220</v>
      </c>
      <c r="D440" s="48" t="s">
        <v>316</v>
      </c>
      <c r="K440" s="16">
        <v>1</v>
      </c>
      <c r="L440" s="59"/>
      <c r="M440" s="16">
        <f>ROUND(K440*L440,2)</f>
        <v>0</v>
      </c>
    </row>
    <row r="441" spans="2:13" s="15" customFormat="1" x14ac:dyDescent="0.25">
      <c r="D441" s="17" t="s">
        <v>318</v>
      </c>
    </row>
    <row r="442" spans="2:13" s="15" customFormat="1" ht="30" x14ac:dyDescent="0.25">
      <c r="D442" s="17" t="s">
        <v>321</v>
      </c>
    </row>
    <row r="443" spans="2:13" s="15" customFormat="1" ht="30" x14ac:dyDescent="0.25">
      <c r="D443" s="17" t="s">
        <v>322</v>
      </c>
    </row>
    <row r="444" spans="2:13" s="15" customFormat="1" ht="30" x14ac:dyDescent="0.25">
      <c r="D444" s="17" t="s">
        <v>323</v>
      </c>
    </row>
    <row r="445" spans="2:13" s="15" customFormat="1" x14ac:dyDescent="0.25">
      <c r="D445" s="17" t="s">
        <v>324</v>
      </c>
    </row>
    <row r="446" spans="2:13" s="15" customFormat="1" x14ac:dyDescent="0.25">
      <c r="D446" s="17"/>
    </row>
    <row r="447" spans="2:13" s="15" customFormat="1" ht="30" x14ac:dyDescent="0.25">
      <c r="B447" s="14" t="s">
        <v>315</v>
      </c>
      <c r="C447" s="14" t="s">
        <v>220</v>
      </c>
      <c r="D447" s="48" t="s">
        <v>317</v>
      </c>
      <c r="K447" s="16">
        <v>1</v>
      </c>
      <c r="L447" s="59"/>
      <c r="M447" s="16">
        <f>ROUND(K447*L447,2)</f>
        <v>0</v>
      </c>
    </row>
    <row r="448" spans="2:13" s="15" customFormat="1" x14ac:dyDescent="0.25">
      <c r="D448" s="17" t="s">
        <v>318</v>
      </c>
    </row>
    <row r="449" spans="2:13" s="15" customFormat="1" x14ac:dyDescent="0.25">
      <c r="D449" s="17" t="s">
        <v>319</v>
      </c>
    </row>
    <row r="450" spans="2:13" s="15" customFormat="1" x14ac:dyDescent="0.25">
      <c r="D450" s="17" t="s">
        <v>320</v>
      </c>
    </row>
    <row r="451" spans="2:13" s="15" customFormat="1" x14ac:dyDescent="0.25">
      <c r="D451" s="17"/>
      <c r="J451" s="18" t="s">
        <v>247</v>
      </c>
      <c r="K451" s="16">
        <v>1</v>
      </c>
      <c r="L451" s="19">
        <f>M432+M440+M447+M434+M438+M436</f>
        <v>0</v>
      </c>
      <c r="M451" s="19">
        <f>ROUND(L451*K451,2)</f>
        <v>0</v>
      </c>
    </row>
    <row r="452" spans="2:13" s="15" customFormat="1" ht="0.95" customHeight="1" x14ac:dyDescent="0.25">
      <c r="D452" s="17"/>
    </row>
    <row r="453" spans="2:13" s="15" customFormat="1" x14ac:dyDescent="0.25">
      <c r="B453" s="7" t="s">
        <v>248</v>
      </c>
      <c r="C453" s="7" t="s">
        <v>0</v>
      </c>
      <c r="D453" s="47" t="s">
        <v>249</v>
      </c>
      <c r="E453" s="8"/>
      <c r="F453" s="8"/>
      <c r="G453" s="8"/>
      <c r="H453" s="8"/>
      <c r="I453" s="8"/>
      <c r="J453" s="8"/>
      <c r="K453" s="9">
        <f>K477</f>
        <v>1</v>
      </c>
      <c r="L453" s="9">
        <f>L477</f>
        <v>0</v>
      </c>
      <c r="M453" s="9">
        <f>M477</f>
        <v>0</v>
      </c>
    </row>
    <row r="454" spans="2:13" s="15" customFormat="1" x14ac:dyDescent="0.25">
      <c r="D454" s="17"/>
    </row>
    <row r="455" spans="2:13" s="15" customFormat="1" x14ac:dyDescent="0.25">
      <c r="B455" s="14" t="s">
        <v>250</v>
      </c>
      <c r="C455" s="14" t="s">
        <v>115</v>
      </c>
      <c r="D455" s="48" t="s">
        <v>251</v>
      </c>
      <c r="K455" s="16">
        <v>400</v>
      </c>
      <c r="L455" s="59"/>
      <c r="M455" s="16">
        <f>ROUND(K455*L455,2)</f>
        <v>0</v>
      </c>
    </row>
    <row r="456" spans="2:13" s="15" customFormat="1" ht="60" x14ac:dyDescent="0.25">
      <c r="D456" s="17" t="s">
        <v>252</v>
      </c>
    </row>
    <row r="457" spans="2:13" s="15" customFormat="1" x14ac:dyDescent="0.25">
      <c r="B457" s="14" t="s">
        <v>346</v>
      </c>
      <c r="C457" s="14" t="s">
        <v>115</v>
      </c>
      <c r="D457" s="48" t="s">
        <v>344</v>
      </c>
      <c r="K457" s="16">
        <v>400</v>
      </c>
      <c r="L457" s="59"/>
      <c r="M457" s="16">
        <f>ROUND(K457*L457,2)</f>
        <v>0</v>
      </c>
    </row>
    <row r="458" spans="2:13" s="15" customFormat="1" ht="60" x14ac:dyDescent="0.25">
      <c r="D458" s="17" t="s">
        <v>252</v>
      </c>
    </row>
    <row r="459" spans="2:13" s="15" customFormat="1" x14ac:dyDescent="0.25">
      <c r="B459" s="14" t="s">
        <v>347</v>
      </c>
      <c r="C459" s="14" t="s">
        <v>115</v>
      </c>
      <c r="D459" s="48" t="s">
        <v>345</v>
      </c>
      <c r="K459" s="16">
        <v>400</v>
      </c>
      <c r="L459" s="59"/>
      <c r="M459" s="16">
        <f>ROUND(K459*L459,2)</f>
        <v>0</v>
      </c>
    </row>
    <row r="460" spans="2:13" s="15" customFormat="1" ht="60" x14ac:dyDescent="0.25">
      <c r="D460" s="17" t="s">
        <v>252</v>
      </c>
    </row>
    <row r="461" spans="2:13" s="15" customFormat="1" x14ac:dyDescent="0.25">
      <c r="D461" s="17"/>
    </row>
    <row r="462" spans="2:13" s="15" customFormat="1" x14ac:dyDescent="0.25">
      <c r="B462" s="14" t="s">
        <v>253</v>
      </c>
      <c r="C462" s="14" t="s">
        <v>50</v>
      </c>
      <c r="D462" s="48" t="s">
        <v>254</v>
      </c>
      <c r="K462" s="16">
        <v>1</v>
      </c>
      <c r="L462" s="59"/>
      <c r="M462" s="16">
        <f>ROUND(K462*L462,2)</f>
        <v>0</v>
      </c>
    </row>
    <row r="463" spans="2:13" s="15" customFormat="1" ht="45" x14ac:dyDescent="0.25">
      <c r="D463" s="17" t="s">
        <v>255</v>
      </c>
    </row>
    <row r="464" spans="2:13" s="15" customFormat="1" x14ac:dyDescent="0.25">
      <c r="B464" s="14" t="s">
        <v>256</v>
      </c>
      <c r="C464" s="14" t="s">
        <v>50</v>
      </c>
      <c r="D464" s="48" t="s">
        <v>257</v>
      </c>
      <c r="K464" s="16">
        <v>4</v>
      </c>
      <c r="L464" s="59"/>
      <c r="M464" s="16">
        <f>ROUND(K464*L464,2)</f>
        <v>0</v>
      </c>
    </row>
    <row r="465" spans="2:13" s="15" customFormat="1" ht="45" x14ac:dyDescent="0.25">
      <c r="D465" s="17" t="s">
        <v>258</v>
      </c>
    </row>
    <row r="466" spans="2:13" s="15" customFormat="1" x14ac:dyDescent="0.25">
      <c r="B466" s="14" t="s">
        <v>259</v>
      </c>
      <c r="C466" s="14" t="s">
        <v>0</v>
      </c>
      <c r="D466" s="48" t="s">
        <v>260</v>
      </c>
      <c r="K466" s="16">
        <f>K469</f>
        <v>6</v>
      </c>
      <c r="L466" s="59"/>
      <c r="M466" s="16">
        <f>M469</f>
        <v>0</v>
      </c>
    </row>
    <row r="467" spans="2:13" s="15" customFormat="1" ht="45" x14ac:dyDescent="0.25">
      <c r="D467" s="17" t="s">
        <v>261</v>
      </c>
    </row>
    <row r="468" spans="2:13" s="15" customFormat="1" x14ac:dyDescent="0.25">
      <c r="D468" s="17"/>
      <c r="E468" s="14" t="s">
        <v>0</v>
      </c>
      <c r="F468" s="15">
        <v>6</v>
      </c>
      <c r="G468" s="16">
        <v>0</v>
      </c>
      <c r="H468" s="16">
        <v>0</v>
      </c>
      <c r="I468" s="16">
        <v>0</v>
      </c>
      <c r="J468" s="16">
        <f>F468*(G468+ (G468= 0))*(H468+ (H468= 0))*(I468+ (I468= 0))</f>
        <v>6</v>
      </c>
    </row>
    <row r="469" spans="2:13" s="15" customFormat="1" x14ac:dyDescent="0.25">
      <c r="D469" s="17"/>
      <c r="J469" s="18" t="s">
        <v>262</v>
      </c>
      <c r="K469" s="19">
        <f>SUM(J468:J468)</f>
        <v>6</v>
      </c>
      <c r="L469" s="59"/>
      <c r="M469" s="19">
        <f>ROUND(L469*K469,2)</f>
        <v>0</v>
      </c>
    </row>
    <row r="470" spans="2:13" s="15" customFormat="1" ht="0.95" customHeight="1" x14ac:dyDescent="0.25">
      <c r="D470" s="17"/>
    </row>
    <row r="471" spans="2:13" s="15" customFormat="1" x14ac:dyDescent="0.25">
      <c r="B471" s="14" t="s">
        <v>263</v>
      </c>
      <c r="C471" s="14" t="s">
        <v>50</v>
      </c>
      <c r="D471" s="48" t="s">
        <v>264</v>
      </c>
      <c r="K471" s="16">
        <v>24</v>
      </c>
      <c r="L471" s="60"/>
      <c r="M471" s="16">
        <f>ROUND(K471*L471,2)</f>
        <v>0</v>
      </c>
    </row>
    <row r="472" spans="2:13" s="15" customFormat="1" ht="30" x14ac:dyDescent="0.25">
      <c r="D472" s="17" t="s">
        <v>265</v>
      </c>
    </row>
    <row r="473" spans="2:13" s="15" customFormat="1" x14ac:dyDescent="0.25">
      <c r="B473" s="14" t="s">
        <v>266</v>
      </c>
      <c r="C473" s="14" t="s">
        <v>50</v>
      </c>
      <c r="D473" s="48" t="s">
        <v>267</v>
      </c>
      <c r="K473" s="16">
        <v>24</v>
      </c>
      <c r="L473" s="59"/>
      <c r="M473" s="16">
        <f>ROUND(K473*L473,2)</f>
        <v>0</v>
      </c>
    </row>
    <row r="474" spans="2:13" s="15" customFormat="1" ht="30" x14ac:dyDescent="0.25">
      <c r="D474" s="17" t="s">
        <v>268</v>
      </c>
    </row>
    <row r="475" spans="2:13" s="15" customFormat="1" x14ac:dyDescent="0.25">
      <c r="B475" s="14" t="s">
        <v>269</v>
      </c>
      <c r="C475" s="14" t="s">
        <v>50</v>
      </c>
      <c r="D475" s="48" t="s">
        <v>267</v>
      </c>
      <c r="K475" s="16">
        <v>24</v>
      </c>
      <c r="L475" s="59"/>
      <c r="M475" s="16">
        <f>ROUND(K475*L475,2)</f>
        <v>0</v>
      </c>
    </row>
    <row r="476" spans="2:13" s="15" customFormat="1" ht="45" x14ac:dyDescent="0.25">
      <c r="D476" s="17" t="s">
        <v>270</v>
      </c>
    </row>
    <row r="477" spans="2:13" s="15" customFormat="1" x14ac:dyDescent="0.25">
      <c r="D477" s="17"/>
      <c r="J477" s="18" t="s">
        <v>271</v>
      </c>
      <c r="K477" s="16">
        <v>1</v>
      </c>
      <c r="L477" s="19">
        <f>M455+M462+M464+M469+M471+M473+M475</f>
        <v>0</v>
      </c>
      <c r="M477" s="19">
        <f>ROUND(L477*K477,2)</f>
        <v>0</v>
      </c>
    </row>
    <row r="478" spans="2:13" s="15" customFormat="1" ht="0.95" customHeight="1" x14ac:dyDescent="0.25">
      <c r="D478" s="17"/>
    </row>
    <row r="479" spans="2:13" s="15" customFormat="1" x14ac:dyDescent="0.25">
      <c r="B479" s="21"/>
      <c r="C479" s="21"/>
      <c r="D479" s="50"/>
      <c r="E479" s="21"/>
      <c r="F479" s="21"/>
      <c r="G479" s="21"/>
      <c r="H479" s="21"/>
      <c r="I479" s="21"/>
      <c r="J479" s="7" t="s">
        <v>272</v>
      </c>
      <c r="K479" s="22">
        <v>1</v>
      </c>
      <c r="L479" s="9">
        <f>M405+M411+M428+M451+M477</f>
        <v>0</v>
      </c>
      <c r="M479" s="9">
        <f>ROUND(L479*K479,2)</f>
        <v>0</v>
      </c>
    </row>
    <row r="480" spans="2:13" s="15" customFormat="1" ht="15" customHeight="1" x14ac:dyDescent="0.25">
      <c r="D480" s="17"/>
    </row>
    <row r="481" spans="2:13" s="15" customFormat="1" x14ac:dyDescent="0.25">
      <c r="B481" s="21"/>
      <c r="C481" s="21"/>
      <c r="D481" s="50"/>
      <c r="E481" s="21"/>
      <c r="F481" s="21"/>
      <c r="G481" s="21"/>
      <c r="H481" s="21"/>
      <c r="I481" s="21"/>
      <c r="J481" s="7" t="s">
        <v>273</v>
      </c>
      <c r="K481" s="22">
        <v>1</v>
      </c>
      <c r="L481" s="9">
        <f>M479</f>
        <v>0</v>
      </c>
      <c r="M481" s="9">
        <f>ROUND(L481*K481,2)</f>
        <v>0</v>
      </c>
    </row>
    <row r="482" spans="2:13" s="15" customFormat="1" ht="15" customHeight="1" x14ac:dyDescent="0.25">
      <c r="D482" s="17"/>
    </row>
    <row r="483" spans="2:13" s="15" customFormat="1" x14ac:dyDescent="0.25">
      <c r="B483" s="20"/>
      <c r="C483" s="20"/>
      <c r="D483" s="51"/>
      <c r="E483" s="20"/>
      <c r="F483" s="20"/>
      <c r="G483" s="20"/>
      <c r="H483" s="20"/>
      <c r="I483" s="20"/>
      <c r="J483" s="10" t="s">
        <v>274</v>
      </c>
      <c r="K483" s="26">
        <v>1</v>
      </c>
      <c r="L483" s="13">
        <f>M112+M178+M200+M234+M269+M284+M303+M312+M358+M367+M384+M481+M376+M386+M344</f>
        <v>0</v>
      </c>
      <c r="M483" s="13">
        <f>ROUND(L483*K483,2)</f>
        <v>0</v>
      </c>
    </row>
    <row r="484" spans="2:13" s="15" customFormat="1" ht="0.95" customHeight="1" x14ac:dyDescent="0.25">
      <c r="D484" s="17"/>
    </row>
    <row r="485" spans="2:13" s="15" customFormat="1" x14ac:dyDescent="0.25">
      <c r="B485" s="27"/>
      <c r="C485" s="27"/>
      <c r="D485" s="52"/>
      <c r="E485" s="27"/>
      <c r="F485" s="27"/>
      <c r="G485" s="27"/>
      <c r="H485" s="27"/>
      <c r="I485" s="27"/>
      <c r="J485" s="70" t="s">
        <v>277</v>
      </c>
      <c r="K485" s="71">
        <v>1</v>
      </c>
      <c r="L485" s="67">
        <f>M483</f>
        <v>0</v>
      </c>
      <c r="M485" s="67">
        <f>ROUND(L485*K485,2)</f>
        <v>0</v>
      </c>
    </row>
    <row r="486" spans="2:13" s="15" customFormat="1" hidden="1" x14ac:dyDescent="0.25">
      <c r="D486" s="17"/>
    </row>
    <row r="487" spans="2:13" s="15" customFormat="1" hidden="1" x14ac:dyDescent="0.25">
      <c r="D487" s="17"/>
      <c r="J487" s="25" t="s">
        <v>278</v>
      </c>
      <c r="L487" s="19">
        <f>+M485*0.13</f>
        <v>0</v>
      </c>
    </row>
    <row r="488" spans="2:13" s="15" customFormat="1" hidden="1" x14ac:dyDescent="0.25">
      <c r="D488" s="17"/>
      <c r="J488" s="25" t="s">
        <v>279</v>
      </c>
      <c r="L488" s="19">
        <f>+M485*0.07</f>
        <v>0</v>
      </c>
    </row>
    <row r="489" spans="2:13" s="15" customFormat="1" hidden="1" x14ac:dyDescent="0.25">
      <c r="D489" s="17"/>
    </row>
    <row r="490" spans="2:13" s="15" customFormat="1" ht="0.95" hidden="1" customHeight="1" x14ac:dyDescent="0.25">
      <c r="D490" s="17"/>
    </row>
    <row r="491" spans="2:13" s="15" customFormat="1" hidden="1" x14ac:dyDescent="0.25">
      <c r="D491" s="17"/>
      <c r="J491" s="24" t="s">
        <v>280</v>
      </c>
      <c r="K491" s="23">
        <v>1</v>
      </c>
      <c r="L491" s="19">
        <f>+L487+L488</f>
        <v>0</v>
      </c>
      <c r="M491" s="19">
        <f>ROUND(L491*K491,2)</f>
        <v>0</v>
      </c>
    </row>
    <row r="492" spans="2:13" s="15" customFormat="1" ht="0.95" hidden="1" customHeight="1" x14ac:dyDescent="0.25">
      <c r="D492" s="17"/>
    </row>
    <row r="493" spans="2:13" s="15" customFormat="1" hidden="1" x14ac:dyDescent="0.25">
      <c r="B493" s="27"/>
      <c r="C493" s="27"/>
      <c r="D493" s="52"/>
      <c r="E493" s="27"/>
      <c r="F493" s="27"/>
      <c r="G493" s="27"/>
      <c r="H493" s="27"/>
      <c r="I493" s="27"/>
      <c r="J493" s="28" t="s">
        <v>281</v>
      </c>
      <c r="K493" s="29">
        <v>1</v>
      </c>
      <c r="L493" s="30">
        <f>+L491+L485</f>
        <v>0</v>
      </c>
      <c r="M493" s="30">
        <f>ROUND(L493*K493,2)</f>
        <v>0</v>
      </c>
    </row>
    <row r="494" spans="2:13" s="15" customFormat="1" x14ac:dyDescent="0.25">
      <c r="D494" s="17"/>
    </row>
    <row r="495" spans="2:13" x14ac:dyDescent="0.25">
      <c r="I495" t="s">
        <v>419</v>
      </c>
      <c r="K495" s="64" t="s">
        <v>362</v>
      </c>
      <c r="L495" s="61"/>
    </row>
    <row r="496" spans="2:13" x14ac:dyDescent="0.25">
      <c r="G496" s="63"/>
      <c r="I496" t="s">
        <v>420</v>
      </c>
      <c r="K496" s="64" t="s">
        <v>362</v>
      </c>
      <c r="L496" s="61"/>
    </row>
    <row r="497" spans="3:13" x14ac:dyDescent="0.25">
      <c r="I497" t="s">
        <v>421</v>
      </c>
      <c r="L497">
        <f>L495+L496</f>
        <v>0</v>
      </c>
    </row>
    <row r="499" spans="3:13" x14ac:dyDescent="0.25">
      <c r="C499" s="11"/>
      <c r="D499" s="68"/>
      <c r="E499" s="11"/>
      <c r="F499" s="11"/>
      <c r="G499" s="69" t="s">
        <v>353</v>
      </c>
      <c r="H499" s="11"/>
      <c r="I499" s="11"/>
      <c r="J499" s="11"/>
      <c r="K499" s="11"/>
      <c r="L499" s="13">
        <f>L497+L485</f>
        <v>0</v>
      </c>
      <c r="M499" s="11"/>
    </row>
    <row r="500" spans="3:13" x14ac:dyDescent="0.25">
      <c r="I500" t="s">
        <v>422</v>
      </c>
      <c r="K500" s="64" t="s">
        <v>362</v>
      </c>
      <c r="L500" s="61"/>
    </row>
    <row r="502" spans="3:13" x14ac:dyDescent="0.25">
      <c r="C502" s="20"/>
      <c r="D502" s="65"/>
      <c r="E502" s="66"/>
      <c r="F502" s="66"/>
      <c r="G502" s="66" t="s">
        <v>365</v>
      </c>
      <c r="H502" s="66"/>
      <c r="I502" s="66"/>
      <c r="J502" s="66"/>
      <c r="K502" s="66"/>
      <c r="L502" s="67">
        <f>L499+L500</f>
        <v>0</v>
      </c>
      <c r="M502" s="66"/>
    </row>
  </sheetData>
  <sheetProtection algorithmName="SHA-512" hashValue="aFJ/PTzL5r5mIO1T+td/So28m6y9bZjHXsqYLWugBzR/qfG0UIA2sNo7C02vPD/8Y6KTyN6hj7ILBjPsVf9Uyw==" saltValue="vne08i5y4BfjtdLU0WKkvA==" spinCount="100000" sheet="1" objects="1" scenarios="1"/>
  <protectedRanges>
    <protectedRange sqref="L8 L9:L502 K495 K496 K500 K497" name="Rango1"/>
  </protectedRanges>
  <mergeCells count="1">
    <mergeCell ref="L2:M2"/>
  </mergeCells>
  <pageMargins left="0.28999999999999998" right="0.26" top="0.74803149606299213" bottom="0.74803149606299213" header="0.31496062992125984" footer="0.31496062992125984"/>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O45"/>
  <sheetViews>
    <sheetView topLeftCell="A22" zoomScaleNormal="100" workbookViewId="0">
      <selection activeCell="A38" sqref="A38"/>
    </sheetView>
  </sheetViews>
  <sheetFormatPr baseColWidth="10" defaultRowHeight="15" x14ac:dyDescent="0.25"/>
  <cols>
    <col min="1" max="1" width="11.42578125" style="38"/>
    <col min="2" max="2" width="4.140625" style="38" customWidth="1"/>
    <col min="3" max="5" width="11.42578125" style="38"/>
    <col min="6" max="6" width="33" style="38" customWidth="1"/>
    <col min="7" max="10" width="0" style="38" hidden="1" customWidth="1"/>
    <col min="11" max="11" width="0" style="39" hidden="1" customWidth="1"/>
    <col min="12" max="12" width="11.42578125" style="39"/>
  </cols>
  <sheetData>
    <row r="2" spans="1:15" x14ac:dyDescent="0.25">
      <c r="A2" s="38" t="s">
        <v>358</v>
      </c>
    </row>
    <row r="5" spans="1:15" x14ac:dyDescent="0.25">
      <c r="A5" s="38" t="s">
        <v>359</v>
      </c>
      <c r="C5" s="38" t="s">
        <v>360</v>
      </c>
      <c r="L5" s="39" t="s">
        <v>361</v>
      </c>
      <c r="M5" s="41" t="s">
        <v>362</v>
      </c>
    </row>
    <row r="6" spans="1:15" x14ac:dyDescent="0.25">
      <c r="A6" s="38" t="s">
        <v>15</v>
      </c>
      <c r="B6" s="38" t="s">
        <v>0</v>
      </c>
      <c r="C6" s="38" t="s">
        <v>16</v>
      </c>
      <c r="L6" s="39">
        <f>Hoja1!M112</f>
        <v>0</v>
      </c>
      <c r="M6" s="40" t="e">
        <f>L6*100/L22</f>
        <v>#DIV/0!</v>
      </c>
    </row>
    <row r="7" spans="1:15" x14ac:dyDescent="0.25">
      <c r="A7" s="18" t="s">
        <v>68</v>
      </c>
      <c r="B7" s="18" t="s">
        <v>0</v>
      </c>
      <c r="C7" s="18" t="s">
        <v>69</v>
      </c>
      <c r="D7" s="37"/>
      <c r="E7" s="37"/>
      <c r="F7" s="37"/>
      <c r="G7" s="37"/>
      <c r="H7" s="37"/>
      <c r="I7" s="37"/>
      <c r="J7" s="19"/>
      <c r="K7" s="19"/>
      <c r="L7" s="19">
        <f>Hoja1!M114</f>
        <v>0</v>
      </c>
      <c r="M7" s="40" t="e">
        <f>L7*100/L22</f>
        <v>#DIV/0!</v>
      </c>
    </row>
    <row r="8" spans="1:15" x14ac:dyDescent="0.25">
      <c r="A8" s="18" t="s">
        <v>111</v>
      </c>
      <c r="B8" s="18" t="s">
        <v>0</v>
      </c>
      <c r="C8" s="18" t="s">
        <v>112</v>
      </c>
      <c r="D8" s="37"/>
      <c r="E8" s="37"/>
      <c r="F8" s="37"/>
      <c r="G8" s="37"/>
      <c r="H8" s="37"/>
      <c r="I8" s="37"/>
      <c r="J8" s="19"/>
      <c r="K8" s="19"/>
      <c r="L8" s="19">
        <f>Hoja1!M180</f>
        <v>0</v>
      </c>
      <c r="M8" s="40" t="e">
        <f>L8*100/L22</f>
        <v>#DIV/0!</v>
      </c>
    </row>
    <row r="9" spans="1:15" x14ac:dyDescent="0.25">
      <c r="A9" s="18" t="s">
        <v>126</v>
      </c>
      <c r="B9" s="18" t="s">
        <v>0</v>
      </c>
      <c r="C9" s="18" t="s">
        <v>127</v>
      </c>
      <c r="D9" s="37"/>
      <c r="E9" s="37"/>
      <c r="F9" s="37"/>
      <c r="G9" s="37"/>
      <c r="H9" s="37"/>
      <c r="I9" s="37"/>
      <c r="J9" s="19"/>
      <c r="K9" s="19"/>
      <c r="L9" s="19">
        <f>Hoja1!M202</f>
        <v>0</v>
      </c>
      <c r="M9" s="40" t="e">
        <f>L9*100/L22</f>
        <v>#DIV/0!</v>
      </c>
    </row>
    <row r="10" spans="1:15" x14ac:dyDescent="0.25">
      <c r="A10" s="38" t="s">
        <v>139</v>
      </c>
      <c r="B10" s="38" t="s">
        <v>0</v>
      </c>
      <c r="C10" s="38" t="s">
        <v>140</v>
      </c>
      <c r="L10" s="39">
        <f>Hoja1!M236</f>
        <v>0</v>
      </c>
      <c r="M10" s="40" t="e">
        <f>L10*100/L22</f>
        <v>#DIV/0!</v>
      </c>
    </row>
    <row r="11" spans="1:15" x14ac:dyDescent="0.25">
      <c r="A11" s="38" t="s">
        <v>164</v>
      </c>
      <c r="B11" s="38" t="s">
        <v>0</v>
      </c>
      <c r="C11" s="38" t="s">
        <v>165</v>
      </c>
      <c r="L11" s="39">
        <f>Hoja1!M271</f>
        <v>0</v>
      </c>
      <c r="M11" s="40" t="e">
        <f>L11*100/L22</f>
        <v>#DIV/0!</v>
      </c>
      <c r="O11" s="40"/>
    </row>
    <row r="12" spans="1:15" x14ac:dyDescent="0.25">
      <c r="A12" s="18" t="s">
        <v>386</v>
      </c>
      <c r="B12" s="18" t="s">
        <v>0</v>
      </c>
      <c r="C12" s="18" t="s">
        <v>387</v>
      </c>
      <c r="L12" s="39">
        <f>Hoja1!M291</f>
        <v>0</v>
      </c>
      <c r="M12" s="40" t="e">
        <f>L12*100/L22</f>
        <v>#DIV/0!</v>
      </c>
    </row>
    <row r="13" spans="1:15" x14ac:dyDescent="0.25">
      <c r="A13" s="18" t="s">
        <v>397</v>
      </c>
      <c r="B13" s="18" t="s">
        <v>0</v>
      </c>
      <c r="C13" s="18" t="s">
        <v>398</v>
      </c>
      <c r="L13" s="39">
        <f>Hoja1!M305</f>
        <v>0</v>
      </c>
      <c r="M13" s="40" t="e">
        <f>L13*100/L22</f>
        <v>#DIV/0!</v>
      </c>
    </row>
    <row r="14" spans="1:15" x14ac:dyDescent="0.25">
      <c r="A14" s="38" t="s">
        <v>177</v>
      </c>
      <c r="B14" s="38" t="s">
        <v>0</v>
      </c>
      <c r="C14" s="38" t="s">
        <v>178</v>
      </c>
      <c r="L14" s="39">
        <f>Hoja1!M314</f>
        <v>0</v>
      </c>
      <c r="M14" s="40" t="e">
        <f>L14*100/L22</f>
        <v>#DIV/0!</v>
      </c>
    </row>
    <row r="15" spans="1:15" x14ac:dyDescent="0.25">
      <c r="A15" s="38" t="s">
        <v>181</v>
      </c>
      <c r="B15" s="38" t="s">
        <v>0</v>
      </c>
      <c r="C15" s="38" t="s">
        <v>182</v>
      </c>
      <c r="L15" s="39">
        <f>Hoja1!M347</f>
        <v>0</v>
      </c>
      <c r="M15" s="40" t="e">
        <f>L15*100/L22</f>
        <v>#DIV/0!</v>
      </c>
    </row>
    <row r="16" spans="1:15" x14ac:dyDescent="0.25">
      <c r="A16" s="38" t="s">
        <v>188</v>
      </c>
      <c r="B16" s="38" t="s">
        <v>0</v>
      </c>
      <c r="C16" s="38" t="s">
        <v>189</v>
      </c>
      <c r="L16" s="39">
        <f>Hoja1!M360</f>
        <v>0</v>
      </c>
      <c r="M16" s="40" t="e">
        <f>L16*100/L22</f>
        <v>#DIV/0!</v>
      </c>
    </row>
    <row r="17" spans="1:15" x14ac:dyDescent="0.25">
      <c r="A17" s="38" t="s">
        <v>194</v>
      </c>
      <c r="B17" s="38" t="s">
        <v>0</v>
      </c>
      <c r="C17" s="38" t="s">
        <v>195</v>
      </c>
      <c r="L17" s="39">
        <f>Hoja1!M369</f>
        <v>0</v>
      </c>
      <c r="M17" s="40" t="e">
        <f>L17*100/L22</f>
        <v>#DIV/0!</v>
      </c>
    </row>
    <row r="18" spans="1:15" x14ac:dyDescent="0.25">
      <c r="A18" s="38" t="s">
        <v>293</v>
      </c>
      <c r="B18" s="38" t="s">
        <v>0</v>
      </c>
      <c r="C18" s="38" t="s">
        <v>294</v>
      </c>
      <c r="L18" s="39">
        <f>Hoja1!M377</f>
        <v>0</v>
      </c>
      <c r="M18" s="40" t="e">
        <f>L18*100/L22</f>
        <v>#DIV/0!</v>
      </c>
    </row>
    <row r="19" spans="1:15" x14ac:dyDescent="0.25">
      <c r="A19" s="38" t="s">
        <v>337</v>
      </c>
      <c r="B19" s="38" t="s">
        <v>0</v>
      </c>
      <c r="C19" s="38" t="s">
        <v>338</v>
      </c>
      <c r="L19" s="39">
        <f>Hoja1!M386</f>
        <v>0</v>
      </c>
      <c r="M19" s="40" t="e">
        <f>L19*100/L22</f>
        <v>#DIV/0!</v>
      </c>
    </row>
    <row r="20" spans="1:15" x14ac:dyDescent="0.25">
      <c r="A20" s="38" t="s">
        <v>199</v>
      </c>
      <c r="B20" s="38" t="s">
        <v>0</v>
      </c>
      <c r="C20" s="38" t="s">
        <v>200</v>
      </c>
      <c r="L20" s="39">
        <f>Hoja1!M394</f>
        <v>0</v>
      </c>
      <c r="M20" s="40" t="e">
        <f>L20*100/L22</f>
        <v>#DIV/0!</v>
      </c>
    </row>
    <row r="21" spans="1:15" x14ac:dyDescent="0.25">
      <c r="N21" s="40"/>
    </row>
    <row r="22" spans="1:15" x14ac:dyDescent="0.25">
      <c r="C22" s="38" t="s">
        <v>348</v>
      </c>
      <c r="L22" s="39">
        <f>Hoja1!L483</f>
        <v>0</v>
      </c>
      <c r="O22" s="57"/>
    </row>
    <row r="24" spans="1:15" x14ac:dyDescent="0.25">
      <c r="C24" s="38" t="s">
        <v>349</v>
      </c>
      <c r="F24" s="39">
        <f>L22*0.13</f>
        <v>0</v>
      </c>
    </row>
    <row r="25" spans="1:15" x14ac:dyDescent="0.25">
      <c r="C25" s="38" t="s">
        <v>350</v>
      </c>
      <c r="F25" s="39">
        <f>L22*0.06</f>
        <v>0</v>
      </c>
    </row>
    <row r="26" spans="1:15" x14ac:dyDescent="0.25">
      <c r="F26" s="39"/>
    </row>
    <row r="27" spans="1:15" x14ac:dyDescent="0.25">
      <c r="F27" s="38" t="s">
        <v>351</v>
      </c>
      <c r="L27" s="39">
        <f>L22*0.19</f>
        <v>0</v>
      </c>
    </row>
    <row r="29" spans="1:15" x14ac:dyDescent="0.25">
      <c r="F29" s="38" t="s">
        <v>353</v>
      </c>
      <c r="L29" s="39">
        <f>L22+L27</f>
        <v>0</v>
      </c>
    </row>
    <row r="31" spans="1:15" x14ac:dyDescent="0.25">
      <c r="F31" s="38" t="s">
        <v>352</v>
      </c>
      <c r="L31" s="39">
        <f>L29*0.1</f>
        <v>0</v>
      </c>
    </row>
    <row r="33" spans="1:12" x14ac:dyDescent="0.25">
      <c r="F33" s="38" t="s">
        <v>365</v>
      </c>
      <c r="L33" s="39">
        <f>L29+L31</f>
        <v>0</v>
      </c>
    </row>
    <row r="36" spans="1:12" ht="38.25" customHeight="1" x14ac:dyDescent="0.25">
      <c r="C36" s="76" t="s">
        <v>417</v>
      </c>
      <c r="D36" s="76"/>
      <c r="E36" s="76"/>
      <c r="F36" s="76"/>
      <c r="G36" s="76"/>
      <c r="H36" s="76"/>
      <c r="I36" s="76"/>
      <c r="J36" s="76"/>
      <c r="K36" s="76"/>
      <c r="L36" s="76"/>
    </row>
    <row r="38" spans="1:12" s="54" customFormat="1" x14ac:dyDescent="0.25">
      <c r="A38" s="54" t="s">
        <v>418</v>
      </c>
      <c r="K38" s="55"/>
      <c r="L38" s="55"/>
    </row>
    <row r="40" spans="1:12" x14ac:dyDescent="0.25">
      <c r="C40" s="38" t="s">
        <v>354</v>
      </c>
    </row>
    <row r="42" spans="1:12" x14ac:dyDescent="0.25">
      <c r="C42" s="38" t="s">
        <v>355</v>
      </c>
      <c r="F42" s="38" t="s">
        <v>356</v>
      </c>
      <c r="K42" s="39" t="s">
        <v>356</v>
      </c>
    </row>
    <row r="43" spans="1:12" x14ac:dyDescent="0.25">
      <c r="C43" s="38" t="s">
        <v>368</v>
      </c>
      <c r="F43" s="38" t="s">
        <v>367</v>
      </c>
      <c r="K43" s="39" t="s">
        <v>357</v>
      </c>
    </row>
    <row r="45" spans="1:12" ht="57.75" customHeight="1" x14ac:dyDescent="0.25"/>
  </sheetData>
  <mergeCells count="1">
    <mergeCell ref="C36:L36"/>
  </mergeCells>
  <pageMargins left="0.7" right="0.7" top="0.75" bottom="0.75" header="0.3" footer="0.3"/>
  <pageSetup paperSize="9"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E7880964048DD4196544CBF8B1B0CA4" ma:contentTypeVersion="8" ma:contentTypeDescription="Crear nuevo documento." ma:contentTypeScope="" ma:versionID="8ff79322a2f4aa6e2ef5298f6c47a31a">
  <xsd:schema xmlns:xsd="http://www.w3.org/2001/XMLSchema" xmlns:xs="http://www.w3.org/2001/XMLSchema" xmlns:p="http://schemas.microsoft.com/office/2006/metadata/properties" xmlns:ns3="e5d49f1a-883a-471c-a3c4-8913f99a9391" targetNamespace="http://schemas.microsoft.com/office/2006/metadata/properties" ma:root="true" ma:fieldsID="3da61a577e62008f5164ab9d047e0751" ns3:_="">
    <xsd:import namespace="e5d49f1a-883a-471c-a3c4-8913f99a939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d49f1a-883a-471c-a3c4-8913f99a93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8BF694-7624-463F-AA08-43D80EA8B40C}">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e5d49f1a-883a-471c-a3c4-8913f99a9391"/>
    <ds:schemaRef ds:uri="http://www.w3.org/XML/1998/namespace"/>
  </ds:schemaRefs>
</ds:datastoreItem>
</file>

<file path=customXml/itemProps2.xml><?xml version="1.0" encoding="utf-8"?>
<ds:datastoreItem xmlns:ds="http://schemas.openxmlformats.org/officeDocument/2006/customXml" ds:itemID="{EA9847C7-B7EB-4E89-8018-314A1635405B}">
  <ds:schemaRefs>
    <ds:schemaRef ds:uri="http://schemas.microsoft.com/sharepoint/v3/contenttype/forms"/>
  </ds:schemaRefs>
</ds:datastoreItem>
</file>

<file path=customXml/itemProps3.xml><?xml version="1.0" encoding="utf-8"?>
<ds:datastoreItem xmlns:ds="http://schemas.openxmlformats.org/officeDocument/2006/customXml" ds:itemID="{3AB16A05-20DB-42F7-921C-A9FFD59B5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d49f1a-883a-471c-a3c4-8913f99a93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Hoja1!Área_de_impresión</vt:lpstr>
      <vt:lpstr>Hoja2!Área_de_impresión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MIGUEL</dc:creator>
  <cp:lastModifiedBy>González Vicente, Carmen</cp:lastModifiedBy>
  <cp:lastPrinted>2019-08-09T10:42:23Z</cp:lastPrinted>
  <dcterms:created xsi:type="dcterms:W3CDTF">2019-05-10T10:42:59Z</dcterms:created>
  <dcterms:modified xsi:type="dcterms:W3CDTF">2020-01-07T12:43:48Z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62214b-4402-4fd7-9e7a-cd3557d9ab45_Enabled">
    <vt:lpwstr>True</vt:lpwstr>
  </property>
  <property fmtid="{D5CDD505-2E9C-101B-9397-08002B2CF9AE}" pid="3" name="MSIP_Label_3262214b-4402-4fd7-9e7a-cd3557d9ab45_SiteId">
    <vt:lpwstr>d3d40c49-151b-4845-b6de-f08b75bdb984</vt:lpwstr>
  </property>
  <property fmtid="{D5CDD505-2E9C-101B-9397-08002B2CF9AE}" pid="4" name="MSIP_Label_3262214b-4402-4fd7-9e7a-cd3557d9ab45_Owner">
    <vt:lpwstr>CGOV@enresa.es</vt:lpwstr>
  </property>
  <property fmtid="{D5CDD505-2E9C-101B-9397-08002B2CF9AE}" pid="5" name="MSIP_Label_3262214b-4402-4fd7-9e7a-cd3557d9ab45_SetDate">
    <vt:lpwstr>2019-12-10T08:31:53.7337269Z</vt:lpwstr>
  </property>
  <property fmtid="{D5CDD505-2E9C-101B-9397-08002B2CF9AE}" pid="6" name="MSIP_Label_3262214b-4402-4fd7-9e7a-cd3557d9ab45_Name">
    <vt:lpwstr>Pública</vt:lpwstr>
  </property>
  <property fmtid="{D5CDD505-2E9C-101B-9397-08002B2CF9AE}" pid="7" name="MSIP_Label_3262214b-4402-4fd7-9e7a-cd3557d9ab45_Application">
    <vt:lpwstr>Microsoft Azure Information Protection</vt:lpwstr>
  </property>
  <property fmtid="{D5CDD505-2E9C-101B-9397-08002B2CF9AE}" pid="8" name="MSIP_Label_3262214b-4402-4fd7-9e7a-cd3557d9ab45_ActionId">
    <vt:lpwstr>3f758050-c3c8-4122-a22b-0e461db260a6</vt:lpwstr>
  </property>
  <property fmtid="{D5CDD505-2E9C-101B-9397-08002B2CF9AE}" pid="9" name="MSIP_Label_3262214b-4402-4fd7-9e7a-cd3557d9ab45_Extended_MSFT_Method">
    <vt:lpwstr>Automatic</vt:lpwstr>
  </property>
  <property fmtid="{D5CDD505-2E9C-101B-9397-08002B2CF9AE}" pid="10" name="Sensitivity">
    <vt:lpwstr>Pública</vt:lpwstr>
  </property>
  <property fmtid="{D5CDD505-2E9C-101B-9397-08002B2CF9AE}" pid="11" name="ContentTypeId">
    <vt:lpwstr>0x0101007E7880964048DD4196544CBF8B1B0CA4</vt:lpwstr>
  </property>
</Properties>
</file>